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2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3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4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asonsaba/Library/CloudStorage/Dropbox/Grad School/Thesis Project/Manuscripts/Nature Communications/Second Revision Submission/"/>
    </mc:Choice>
  </mc:AlternateContent>
  <xr:revisionPtr revIDLastSave="0" documentId="13_ncr:1_{9C884BD0-3229-CC4D-AF31-A2DC9F547D98}" xr6:coauthVersionLast="47" xr6:coauthVersionMax="47" xr10:uidLastSave="{00000000-0000-0000-0000-000000000000}"/>
  <bookViews>
    <workbookView xWindow="0" yWindow="500" windowWidth="35840" windowHeight="21100" xr2:uid="{541AED04-C57C-1B41-AC8A-28FB37B13194}"/>
  </bookViews>
  <sheets>
    <sheet name="Fig 1c" sheetId="7" r:id="rId1"/>
    <sheet name="Fig 1d" sheetId="1" r:id="rId2"/>
    <sheet name="Fig 2ab" sheetId="5" r:id="rId3"/>
    <sheet name="Fig 2d" sheetId="25" r:id="rId4"/>
    <sheet name="Fig 2f" sheetId="3" r:id="rId5"/>
    <sheet name="Fig 4b" sheetId="2" r:id="rId6"/>
    <sheet name="Fig 4d" sheetId="24" r:id="rId7"/>
    <sheet name="Fig 5c gel" sheetId="10" r:id="rId8"/>
    <sheet name="Fig5cd" sheetId="26" r:id="rId9"/>
    <sheet name="Fig 5e gels" sheetId="13" r:id="rId10"/>
    <sheet name="Fig 5e" sheetId="27" r:id="rId11"/>
    <sheet name="Fig 5f" sheetId="28" r:id="rId12"/>
    <sheet name="Fig 6b" sheetId="16" r:id="rId13"/>
    <sheet name="Fig 6c" sheetId="15" r:id="rId14"/>
    <sheet name="Extended Data Fig 2, 3" sheetId="18" r:id="rId15"/>
    <sheet name="Extended Data Fig 4" sheetId="19" r:id="rId16"/>
    <sheet name="Extended Data Fig 6" sheetId="20" r:id="rId17"/>
    <sheet name="Extended Data Fig 8" sheetId="21" r:id="rId18"/>
    <sheet name="Extended Data Fig 9" sheetId="22" r:id="rId19"/>
    <sheet name="Supplementary Figure 1" sheetId="23" r:id="rId20"/>
    <sheet name="Supplemental Figure 4" sheetId="29" r:id="rId21"/>
    <sheet name="Supplementary Figure 5" sheetId="4" r:id="rId22"/>
  </sheets>
  <externalReferences>
    <externalReference r:id="rId23"/>
    <externalReference r:id="rId24"/>
    <externalReference r:id="rId2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30" i="29" l="1"/>
  <c r="AH30" i="29"/>
  <c r="AI29" i="29"/>
  <c r="AH29" i="29"/>
  <c r="AI28" i="29"/>
  <c r="AH28" i="29"/>
  <c r="AI27" i="29"/>
  <c r="AH27" i="29"/>
  <c r="AI26" i="29"/>
  <c r="AH26" i="29"/>
  <c r="AI25" i="29"/>
  <c r="AH25" i="29"/>
  <c r="AI24" i="29"/>
  <c r="AH24" i="29"/>
  <c r="AI23" i="29"/>
  <c r="AH23" i="29"/>
  <c r="AI22" i="29"/>
  <c r="AH22" i="29"/>
  <c r="AW19" i="29"/>
  <c r="AK30" i="29" s="1"/>
  <c r="AV19" i="29"/>
  <c r="AK27" i="29" s="1"/>
  <c r="AU19" i="29"/>
  <c r="AK24" i="29" s="1"/>
  <c r="AW18" i="29"/>
  <c r="AK29" i="29" s="1"/>
  <c r="AV18" i="29"/>
  <c r="AK26" i="29" s="1"/>
  <c r="AU18" i="29"/>
  <c r="AK23" i="29" s="1"/>
  <c r="AW17" i="29"/>
  <c r="AK28" i="29" s="1"/>
  <c r="AV17" i="29"/>
  <c r="AK25" i="29" s="1"/>
  <c r="AU17" i="29"/>
  <c r="AK22" i="29" s="1"/>
  <c r="AW14" i="29"/>
  <c r="AJ30" i="29" s="1"/>
  <c r="AV14" i="29"/>
  <c r="AJ27" i="29" s="1"/>
  <c r="AU14" i="29"/>
  <c r="AJ24" i="29" s="1"/>
  <c r="AW13" i="29"/>
  <c r="AJ29" i="29" s="1"/>
  <c r="AV13" i="29"/>
  <c r="AJ26" i="29" s="1"/>
  <c r="AU13" i="29"/>
  <c r="AJ23" i="29" s="1"/>
  <c r="AW12" i="29"/>
  <c r="AJ28" i="29" s="1"/>
  <c r="AV12" i="29"/>
  <c r="AJ25" i="29" s="1"/>
  <c r="AU12" i="29"/>
  <c r="AJ22" i="29" s="1"/>
  <c r="AC14" i="20"/>
  <c r="AB14" i="20"/>
  <c r="AC13" i="20"/>
  <c r="AB13" i="20"/>
  <c r="R14" i="20"/>
  <c r="R13" i="20"/>
  <c r="Q14" i="20"/>
  <c r="Q13" i="20"/>
  <c r="AC8" i="20"/>
  <c r="AB8" i="20"/>
  <c r="AC7" i="20"/>
  <c r="AB7" i="20"/>
  <c r="R8" i="20"/>
  <c r="Q8" i="20"/>
  <c r="R7" i="20"/>
  <c r="Q7" i="20"/>
  <c r="AC12" i="20"/>
  <c r="AB12" i="20"/>
  <c r="R12" i="20"/>
  <c r="Q12" i="20"/>
  <c r="AC11" i="20"/>
  <c r="AB11" i="20"/>
  <c r="R11" i="20"/>
  <c r="Q11" i="20"/>
  <c r="AC10" i="20"/>
  <c r="AB10" i="20"/>
  <c r="R10" i="20"/>
  <c r="Q10" i="20"/>
  <c r="AC9" i="20"/>
  <c r="AB9" i="20"/>
  <c r="R9" i="20"/>
  <c r="Q9" i="20"/>
  <c r="AC6" i="20"/>
  <c r="AB6" i="20"/>
  <c r="R6" i="20"/>
  <c r="Q6" i="20"/>
  <c r="AC5" i="20"/>
  <c r="AB5" i="20"/>
  <c r="R5" i="20"/>
  <c r="Q5" i="20"/>
  <c r="P29" i="15" l="1"/>
  <c r="P26" i="15"/>
  <c r="P23" i="15"/>
  <c r="P28" i="15"/>
  <c r="P25" i="15"/>
  <c r="P22" i="15"/>
  <c r="O29" i="15"/>
  <c r="O26" i="15"/>
  <c r="O23" i="15"/>
  <c r="O28" i="15"/>
  <c r="O25" i="15"/>
  <c r="O22" i="15"/>
  <c r="N29" i="15"/>
  <c r="N26" i="15"/>
  <c r="N23" i="15"/>
  <c r="N28" i="15"/>
  <c r="N25" i="15"/>
  <c r="N22" i="15"/>
  <c r="M29" i="15"/>
  <c r="M26" i="15"/>
  <c r="M23" i="15"/>
  <c r="M28" i="15"/>
  <c r="M25" i="15"/>
  <c r="M22" i="15"/>
  <c r="P27" i="15"/>
  <c r="P24" i="15"/>
  <c r="P21" i="15"/>
  <c r="O27" i="15"/>
  <c r="O24" i="15"/>
  <c r="O21" i="15"/>
  <c r="N27" i="15"/>
  <c r="N24" i="15"/>
  <c r="N21" i="15"/>
  <c r="M27" i="15"/>
  <c r="M24" i="15"/>
  <c r="M21" i="15"/>
  <c r="AB18" i="15"/>
  <c r="AA18" i="15"/>
  <c r="Z18" i="15"/>
  <c r="AB17" i="15"/>
  <c r="AA17" i="15"/>
  <c r="Z17" i="15"/>
  <c r="AB16" i="15"/>
  <c r="AA16" i="15"/>
  <c r="Z16" i="15"/>
  <c r="AB13" i="15"/>
  <c r="AA13" i="15"/>
  <c r="Z13" i="15"/>
  <c r="AB12" i="15"/>
  <c r="AA12" i="15"/>
  <c r="Z12" i="15"/>
  <c r="AB11" i="15"/>
  <c r="AA11" i="15"/>
  <c r="Z11" i="15"/>
  <c r="K3" i="28" l="1"/>
  <c r="L3" i="28"/>
  <c r="M3" i="28"/>
  <c r="K4" i="28"/>
  <c r="I4" i="28" s="1"/>
  <c r="L4" i="28"/>
  <c r="M4" i="28"/>
  <c r="K5" i="28"/>
  <c r="L5" i="28"/>
  <c r="M5" i="28"/>
  <c r="K6" i="28"/>
  <c r="J6" i="28" s="1"/>
  <c r="L6" i="28"/>
  <c r="M6" i="28"/>
  <c r="K7" i="28"/>
  <c r="L7" i="28"/>
  <c r="M7" i="28"/>
  <c r="I7" i="28" s="1"/>
  <c r="K8" i="28"/>
  <c r="J8" i="28" s="1"/>
  <c r="L8" i="28"/>
  <c r="M8" i="28"/>
  <c r="K9" i="28"/>
  <c r="L9" i="28"/>
  <c r="M9" i="28"/>
  <c r="K10" i="28"/>
  <c r="L10" i="28"/>
  <c r="M10" i="28"/>
  <c r="K11" i="28"/>
  <c r="I11" i="28" s="1"/>
  <c r="L11" i="28"/>
  <c r="M11" i="28"/>
  <c r="K12" i="28"/>
  <c r="I12" i="28" s="1"/>
  <c r="L12" i="28"/>
  <c r="M12" i="28"/>
  <c r="K13" i="28"/>
  <c r="I13" i="28" s="1"/>
  <c r="L13" i="28"/>
  <c r="M13" i="28"/>
  <c r="K14" i="28"/>
  <c r="L14" i="28"/>
  <c r="M14" i="28"/>
  <c r="I14" i="28"/>
  <c r="J10" i="28"/>
  <c r="J9" i="28"/>
  <c r="I6" i="28"/>
  <c r="I5" i="28"/>
  <c r="I3" i="28"/>
  <c r="I8" i="28" l="1"/>
  <c r="J12" i="28"/>
  <c r="J13" i="28"/>
  <c r="J4" i="28"/>
  <c r="I9" i="28"/>
  <c r="J5" i="28"/>
  <c r="I10" i="28"/>
  <c r="J14" i="28"/>
  <c r="J3" i="28"/>
  <c r="J11" i="28"/>
  <c r="J7" i="28"/>
  <c r="T10" i="28"/>
  <c r="T12" i="28"/>
  <c r="U13" i="28"/>
  <c r="T9" i="28"/>
  <c r="T13" i="28"/>
  <c r="U14" i="28"/>
  <c r="U8" i="28" l="1"/>
  <c r="T7" i="28"/>
  <c r="U6" i="28"/>
  <c r="T11" i="28"/>
  <c r="S13" i="28"/>
  <c r="Q13" i="28" s="1"/>
  <c r="S5" i="28"/>
  <c r="U3" i="28"/>
  <c r="S10" i="28"/>
  <c r="Q10" i="28" s="1"/>
  <c r="U11" i="28"/>
  <c r="S11" i="28"/>
  <c r="Q11" i="28" s="1"/>
  <c r="U9" i="28"/>
  <c r="U12" i="28"/>
  <c r="S9" i="28"/>
  <c r="Q9" i="28" s="1"/>
  <c r="U4" i="28"/>
  <c r="T5" i="28"/>
  <c r="S14" i="28"/>
  <c r="Q14" i="28" s="1"/>
  <c r="S7" i="28"/>
  <c r="T14" i="28"/>
  <c r="S12" i="28"/>
  <c r="U5" i="28"/>
  <c r="U10" i="28"/>
  <c r="S3" i="28"/>
  <c r="T8" i="28"/>
  <c r="T4" i="28"/>
  <c r="Q5" i="28" l="1"/>
  <c r="Q12" i="28"/>
  <c r="R9" i="28"/>
  <c r="R14" i="28"/>
  <c r="R13" i="28"/>
  <c r="R10" i="28"/>
  <c r="R5" i="28"/>
  <c r="S8" i="28"/>
  <c r="Q8" i="28" s="1"/>
  <c r="S4" i="28"/>
  <c r="Q4" i="28" s="1"/>
  <c r="R12" i="28"/>
  <c r="T6" i="28"/>
  <c r="U7" i="28"/>
  <c r="Q7" i="28" s="1"/>
  <c r="S6" i="28"/>
  <c r="Q6" i="28" s="1"/>
  <c r="R11" i="28"/>
  <c r="T3" i="28"/>
  <c r="R3" i="28" s="1"/>
  <c r="Q3" i="28" l="1"/>
  <c r="R4" i="28"/>
  <c r="R8" i="28"/>
  <c r="R6" i="28"/>
  <c r="R7" i="28"/>
  <c r="L14" i="27" l="1"/>
  <c r="K14" i="27"/>
  <c r="J14" i="27"/>
  <c r="I14" i="27"/>
  <c r="H14" i="27"/>
  <c r="G14" i="27"/>
  <c r="L13" i="27"/>
  <c r="K13" i="27"/>
  <c r="J13" i="27"/>
  <c r="I13" i="27"/>
  <c r="H13" i="27"/>
  <c r="G13" i="27"/>
  <c r="R9" i="27"/>
  <c r="Q9" i="27"/>
  <c r="P9" i="27"/>
  <c r="O9" i="27"/>
  <c r="N12" i="27"/>
  <c r="M12" i="27"/>
  <c r="F12" i="27"/>
  <c r="E12" i="27"/>
  <c r="R8" i="27"/>
  <c r="Q8" i="27"/>
  <c r="P8" i="27"/>
  <c r="O8" i="27"/>
  <c r="N11" i="27"/>
  <c r="M11" i="27"/>
  <c r="F11" i="27"/>
  <c r="E11" i="27"/>
  <c r="R7" i="27"/>
  <c r="Q7" i="27"/>
  <c r="P7" i="27"/>
  <c r="O7" i="27"/>
  <c r="N10" i="27"/>
  <c r="M10" i="27"/>
  <c r="F10" i="27"/>
  <c r="E10" i="27"/>
  <c r="F13" i="27" l="1"/>
  <c r="F14" i="27"/>
  <c r="N14" i="27"/>
  <c r="E13" i="27"/>
  <c r="E14" i="27"/>
  <c r="P14" i="27"/>
  <c r="Q14" i="27"/>
  <c r="R14" i="27"/>
  <c r="M13" i="27"/>
  <c r="M14" i="27"/>
  <c r="N13" i="27"/>
  <c r="O13" i="27"/>
  <c r="O14" i="27"/>
  <c r="P13" i="27"/>
  <c r="Q13" i="27"/>
  <c r="R13" i="27"/>
  <c r="AI15" i="26" l="1"/>
  <c r="T7" i="26" s="1"/>
  <c r="AI14" i="26"/>
  <c r="S7" i="26" s="1"/>
  <c r="AI13" i="26"/>
  <c r="R7" i="26" s="1"/>
  <c r="Q7" i="26"/>
  <c r="J7" i="26" s="1"/>
  <c r="K1" i="26"/>
  <c r="AI17" i="26" l="1"/>
  <c r="V7" i="26" s="1"/>
  <c r="K4" i="26"/>
  <c r="L3" i="26"/>
  <c r="S3" i="26" s="1"/>
  <c r="M5" i="26"/>
  <c r="M6" i="26"/>
  <c r="AI16" i="26"/>
  <c r="U7" i="26" s="1"/>
  <c r="M3" i="26"/>
  <c r="T3" i="26" s="1"/>
  <c r="M4" i="26"/>
  <c r="K5" i="26"/>
  <c r="L5" i="26"/>
  <c r="K3" i="26"/>
  <c r="L6" i="26"/>
  <c r="K6" i="26"/>
  <c r="S6" i="26" l="1"/>
  <c r="S5" i="26"/>
  <c r="T5" i="26"/>
  <c r="T6" i="26"/>
  <c r="T4" i="26"/>
  <c r="L4" i="26"/>
  <c r="O5" i="26"/>
  <c r="N5" i="26"/>
  <c r="O6" i="26"/>
  <c r="N6" i="26"/>
  <c r="R5" i="26"/>
  <c r="R4" i="26"/>
  <c r="O3" i="26"/>
  <c r="R6" i="26"/>
  <c r="N3" i="26"/>
  <c r="R3" i="26"/>
  <c r="N4" i="26" l="1"/>
  <c r="O4" i="26"/>
  <c r="S4" i="26"/>
  <c r="V6" i="26"/>
  <c r="U6" i="26"/>
  <c r="U4" i="26"/>
  <c r="V4" i="26"/>
  <c r="U5" i="26"/>
  <c r="V5" i="26"/>
  <c r="O15" i="25" l="1"/>
  <c r="O14" i="25"/>
  <c r="O13" i="25"/>
  <c r="O12" i="25"/>
  <c r="O11" i="25"/>
  <c r="O10" i="25"/>
  <c r="O9" i="25"/>
  <c r="O8" i="25"/>
  <c r="O7" i="25"/>
  <c r="O6" i="25"/>
  <c r="O5" i="25"/>
  <c r="O4" i="25"/>
  <c r="O3" i="25"/>
  <c r="N4" i="25" l="1"/>
  <c r="N5" i="25"/>
  <c r="N13" i="25"/>
  <c r="N10" i="25"/>
  <c r="N14" i="25"/>
  <c r="M6" i="25" l="1"/>
  <c r="M5" i="25"/>
  <c r="N6" i="25"/>
  <c r="M7" i="25"/>
  <c r="M4" i="25"/>
  <c r="M3" i="25"/>
  <c r="M8" i="25"/>
  <c r="M13" i="25"/>
  <c r="M12" i="25"/>
  <c r="M11" i="25"/>
  <c r="M9" i="25"/>
  <c r="N15" i="25"/>
  <c r="N11" i="25"/>
  <c r="M15" i="25"/>
  <c r="N3" i="25"/>
  <c r="N7" i="25"/>
  <c r="M14" i="25"/>
  <c r="N12" i="25"/>
  <c r="N9" i="25"/>
  <c r="N8" i="25"/>
  <c r="M10" i="25"/>
  <c r="V10" i="5" l="1"/>
  <c r="U10" i="5"/>
  <c r="AH9" i="5"/>
  <c r="AG9" i="5"/>
  <c r="V9" i="5"/>
  <c r="U9" i="5"/>
  <c r="AH8" i="5"/>
  <c r="AG8" i="5"/>
  <c r="V8" i="5"/>
  <c r="U8" i="5"/>
  <c r="AH7" i="5"/>
  <c r="AG7" i="5"/>
  <c r="V7" i="5"/>
  <c r="U7" i="5"/>
  <c r="V6" i="5"/>
  <c r="U6" i="5"/>
  <c r="V5" i="5"/>
  <c r="U5" i="5"/>
  <c r="V4" i="5"/>
  <c r="U4" i="5"/>
  <c r="O9" i="5"/>
  <c r="N9" i="5"/>
  <c r="F9" i="5"/>
  <c r="E9" i="5"/>
  <c r="O8" i="5"/>
  <c r="N8" i="5"/>
  <c r="F8" i="5"/>
  <c r="E8" i="5"/>
  <c r="O7" i="5"/>
  <c r="N7" i="5"/>
  <c r="F7" i="5"/>
  <c r="E7" i="5"/>
  <c r="F6" i="5"/>
  <c r="E6" i="5"/>
  <c r="F5" i="5"/>
  <c r="E5" i="5"/>
  <c r="F4" i="5"/>
  <c r="E4" i="5"/>
  <c r="I5" i="2" l="1"/>
  <c r="J5" i="2"/>
  <c r="I6" i="2"/>
  <c r="J6" i="2"/>
  <c r="I7" i="2"/>
  <c r="J7" i="2"/>
  <c r="I8" i="2"/>
  <c r="J8" i="2"/>
  <c r="I9" i="2"/>
  <c r="J9" i="2"/>
  <c r="I10" i="2"/>
  <c r="J10" i="2"/>
  <c r="I11" i="2"/>
  <c r="J11" i="2"/>
  <c r="H6" i="2"/>
  <c r="H7" i="2"/>
  <c r="H8" i="2"/>
  <c r="H9" i="2"/>
  <c r="H10" i="2"/>
  <c r="H11" i="2"/>
  <c r="H5" i="2"/>
  <c r="L6" i="2"/>
  <c r="E4" i="2"/>
  <c r="F4" i="2"/>
  <c r="E5" i="2"/>
  <c r="F5" i="2"/>
  <c r="E6" i="2"/>
  <c r="F6" i="2"/>
  <c r="E7" i="2"/>
  <c r="F7" i="2"/>
  <c r="E8" i="2"/>
  <c r="F8" i="2"/>
  <c r="E9" i="2"/>
  <c r="F9" i="2"/>
  <c r="E10" i="2"/>
  <c r="F10" i="2"/>
  <c r="E11" i="2"/>
  <c r="F11" i="2"/>
  <c r="E12" i="2"/>
  <c r="F12" i="2"/>
  <c r="E13" i="2"/>
  <c r="F13" i="2"/>
  <c r="E14" i="2"/>
  <c r="F14" i="2"/>
  <c r="E15" i="2"/>
  <c r="F15" i="2"/>
  <c r="E16" i="2"/>
  <c r="F16" i="2"/>
  <c r="E17" i="2"/>
  <c r="F17" i="2"/>
  <c r="E18" i="2"/>
  <c r="F18" i="2"/>
  <c r="F3" i="2"/>
  <c r="E3" i="2"/>
  <c r="J3" i="2" s="1"/>
  <c r="I4" i="2"/>
  <c r="J4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L18" i="2" s="1"/>
  <c r="H4" i="2"/>
  <c r="L5" i="2"/>
  <c r="L7" i="2"/>
  <c r="L8" i="2"/>
  <c r="K9" i="2"/>
  <c r="H12" i="2"/>
  <c r="L12" i="2" s="1"/>
  <c r="H13" i="2"/>
  <c r="L13" i="2" s="1"/>
  <c r="H14" i="2"/>
  <c r="K14" i="2" s="1"/>
  <c r="H15" i="2"/>
  <c r="L15" i="2" s="1"/>
  <c r="H16" i="2"/>
  <c r="H17" i="2"/>
  <c r="H18" i="2"/>
  <c r="L4" i="2" l="1"/>
  <c r="K12" i="2"/>
  <c r="L14" i="2"/>
  <c r="K18" i="2"/>
  <c r="L17" i="2"/>
  <c r="K16" i="2"/>
  <c r="K13" i="2"/>
  <c r="K11" i="2"/>
  <c r="L10" i="2"/>
  <c r="K4" i="2"/>
  <c r="K17" i="2"/>
  <c r="L16" i="2"/>
  <c r="K15" i="2"/>
  <c r="L11" i="2"/>
  <c r="K10" i="2"/>
  <c r="L9" i="2"/>
  <c r="K8" i="2"/>
  <c r="K7" i="2"/>
  <c r="K6" i="2"/>
  <c r="K5" i="2"/>
  <c r="H3" i="2" l="1"/>
  <c r="I3" i="2"/>
  <c r="L3" i="2" l="1"/>
</calcChain>
</file>

<file path=xl/sharedStrings.xml><?xml version="1.0" encoding="utf-8"?>
<sst xmlns="http://schemas.openxmlformats.org/spreadsheetml/2006/main" count="971" uniqueCount="254">
  <si>
    <t>avg</t>
  </si>
  <si>
    <t>sd</t>
  </si>
  <si>
    <t>Rep</t>
  </si>
  <si>
    <t>Fold Change from No Factors</t>
  </si>
  <si>
    <t>opsE</t>
  </si>
  <si>
    <t>opsF</t>
  </si>
  <si>
    <t>No Capture</t>
  </si>
  <si>
    <t>NusA</t>
  </si>
  <si>
    <t>NusA Pause</t>
  </si>
  <si>
    <t>NusA Capture</t>
  </si>
  <si>
    <t>Ye Pause</t>
  </si>
  <si>
    <t>Ye Capture</t>
  </si>
  <si>
    <t>NusA+Ye Pause</t>
  </si>
  <si>
    <t>NusA+Ye Capture</t>
  </si>
  <si>
    <t>Yf Pause</t>
  </si>
  <si>
    <t>Yf Capture</t>
  </si>
  <si>
    <t>NusA+Yf Pause</t>
  </si>
  <si>
    <t>NusA+Yf Capture</t>
  </si>
  <si>
    <t>Rep 1</t>
  </si>
  <si>
    <t>Rep 2</t>
  </si>
  <si>
    <t>Rep 3</t>
  </si>
  <si>
    <t>no factors</t>
  </si>
  <si>
    <t>Ye</t>
  </si>
  <si>
    <t>NusA+Ye</t>
  </si>
  <si>
    <t>Yf</t>
  </si>
  <si>
    <t>NusA+Yf</t>
  </si>
  <si>
    <t>pause</t>
  </si>
  <si>
    <t>capture</t>
  </si>
  <si>
    <t>N/A</t>
  </si>
  <si>
    <t>Band Fraction</t>
  </si>
  <si>
    <t>Condition</t>
  </si>
  <si>
    <t>none</t>
  </si>
  <si>
    <t>+NusA</t>
  </si>
  <si>
    <t>opsE band fraction</t>
  </si>
  <si>
    <t>-10</t>
  </si>
  <si>
    <t>-11</t>
  </si>
  <si>
    <t>-12</t>
  </si>
  <si>
    <t>-13</t>
  </si>
  <si>
    <t>-14</t>
  </si>
  <si>
    <t>-15</t>
  </si>
  <si>
    <t>neg. control</t>
  </si>
  <si>
    <t>+NusA+-10</t>
  </si>
  <si>
    <t>+NusA+neg control</t>
  </si>
  <si>
    <t>+NusA+-11</t>
  </si>
  <si>
    <t>+NusA+-12</t>
  </si>
  <si>
    <t>+NusA+-13</t>
  </si>
  <si>
    <t>+NusA+-14</t>
  </si>
  <si>
    <t>+NusA+-15</t>
  </si>
  <si>
    <t>fold pause increase or pause decrease</t>
  </si>
  <si>
    <t>KD (M)</t>
  </si>
  <si>
    <t>Conc. (nM)</t>
  </si>
  <si>
    <t>Req/Rmax</t>
  </si>
  <si>
    <t>stdev</t>
  </si>
  <si>
    <t>KD (avg)</t>
  </si>
  <si>
    <t>kon (1/M*s)</t>
  </si>
  <si>
    <t>koff (1/s)</t>
  </si>
  <si>
    <t>Response</t>
  </si>
  <si>
    <t>KD Error</t>
  </si>
  <si>
    <t>kon(1/Ms)</t>
  </si>
  <si>
    <t>kon Error</t>
  </si>
  <si>
    <t>kdis(1/s)</t>
  </si>
  <si>
    <t>kdis Error</t>
  </si>
  <si>
    <t>RMax</t>
  </si>
  <si>
    <t>RMax Error</t>
  </si>
  <si>
    <t>kobs(1/s)</t>
  </si>
  <si>
    <t>Req</t>
  </si>
  <si>
    <t>Req/Rmax(%)</t>
  </si>
  <si>
    <t>Full X^2</t>
  </si>
  <si>
    <t>Full R^2</t>
  </si>
  <si>
    <t>kon (1/M*s) (avg)</t>
  </si>
  <si>
    <t>biotin-Ye-Za</t>
  </si>
  <si>
    <t>biotin-Ye-Ze</t>
  </si>
  <si>
    <t>2f</t>
  </si>
  <si>
    <t>Gel dated 03DEC2021</t>
  </si>
  <si>
    <t>Gel dated 2022-03-03</t>
  </si>
  <si>
    <t>opsA</t>
  </si>
  <si>
    <t>Gel dated 2022-03-23</t>
  </si>
  <si>
    <t>opsB</t>
  </si>
  <si>
    <t>Gel dated 2022-03-30</t>
  </si>
  <si>
    <t>Gel dated 2023-12-18</t>
  </si>
  <si>
    <t>Gel dated 2023-10-18</t>
  </si>
  <si>
    <t>Gel dated 2023-05-19</t>
  </si>
  <si>
    <t>Gel dated 2023-04-12</t>
  </si>
  <si>
    <t>Gel 1/2 dated 2022-06-02</t>
  </si>
  <si>
    <t>Gel 2/2 dated 2022-06-02</t>
  </si>
  <si>
    <t>Gel dated 2023-04-05</t>
  </si>
  <si>
    <t>Gel dated 2022-12-08</t>
  </si>
  <si>
    <t>Z Concentration (nM)</t>
  </si>
  <si>
    <t>fold change</t>
  </si>
  <si>
    <t>Fold Change Captured</t>
  </si>
  <si>
    <t>fraction ops</t>
  </si>
  <si>
    <t>NusA only</t>
  </si>
  <si>
    <t>A+ eY</t>
  </si>
  <si>
    <t>NusA+eY</t>
  </si>
  <si>
    <t>A+ eY + 15 nM eZ</t>
  </si>
  <si>
    <t>eZ</t>
  </si>
  <si>
    <t>A+ eY + 30 nM eZ</t>
  </si>
  <si>
    <t>A+ eY + 60 nM eZ</t>
  </si>
  <si>
    <t>A+ eY + 120 nM eZ</t>
  </si>
  <si>
    <t>A+ eY + 240 nM eZ</t>
  </si>
  <si>
    <t>A+ eY + 480 nM eZ</t>
  </si>
  <si>
    <t>A+ eY + 15 nM aZ</t>
  </si>
  <si>
    <t>aZ</t>
  </si>
  <si>
    <t>A+ eY + 30 nM aZ</t>
  </si>
  <si>
    <t>A+ eY + 60 nM aZ</t>
  </si>
  <si>
    <t>A+ eY + 120 nM aZ</t>
  </si>
  <si>
    <t>A+ eY + 240 nM aZ</t>
  </si>
  <si>
    <t>A+ eY + 480 nM aZ</t>
  </si>
  <si>
    <t>fraction captured</t>
  </si>
  <si>
    <t>Sigmoidal fits weighted by SD</t>
  </si>
  <si>
    <t>band fraction</t>
  </si>
  <si>
    <t>Gel Legend</t>
  </si>
  <si>
    <t>Data removed from figure at reviewer request</t>
  </si>
  <si>
    <t>frac ops rep 1</t>
  </si>
  <si>
    <t>frac ops rep 2</t>
  </si>
  <si>
    <t>frac capture rep 1</t>
  </si>
  <si>
    <t>frac capture rep 2</t>
  </si>
  <si>
    <t>Storage Buffer</t>
  </si>
  <si>
    <t>uM UpbY</t>
  </si>
  <si>
    <t>UpbY + 1 uM JS659 asRNA (stock 100 uM)</t>
  </si>
  <si>
    <t>UpbY + 1 uM JS694 asRNA</t>
  </si>
  <si>
    <t>UpbY + 1 uM JS695 asRNA</t>
  </si>
  <si>
    <t>UpbY + 1 uM JS696 asRNA</t>
  </si>
  <si>
    <t>fold decrease ops</t>
  </si>
  <si>
    <t>fold increase captured</t>
  </si>
  <si>
    <t>range/2</t>
  </si>
  <si>
    <t>bY (no asRNA)</t>
  </si>
  <si>
    <t>bY+JS659 (-11)</t>
  </si>
  <si>
    <t>bY+JS694 (-10)</t>
  </si>
  <si>
    <t>bY+JS695 (-9)</t>
  </si>
  <si>
    <t>bY+JS696 (-8)</t>
  </si>
  <si>
    <t>rep 1</t>
  </si>
  <si>
    <t>rep 2</t>
  </si>
  <si>
    <t>ops</t>
  </si>
  <si>
    <t>captured</t>
  </si>
  <si>
    <t>Gel dated 2022-05-09</t>
  </si>
  <si>
    <t>opsH</t>
  </si>
  <si>
    <t>Gel dated 2022-06-07</t>
  </si>
  <si>
    <t>opsC</t>
  </si>
  <si>
    <t>Gel dated 2023-10-30</t>
  </si>
  <si>
    <t>Factor</t>
  </si>
  <si>
    <t>Scaffold</t>
  </si>
  <si>
    <t>frac ops</t>
  </si>
  <si>
    <t>frac captured</t>
  </si>
  <si>
    <t>fold effect captured</t>
  </si>
  <si>
    <t>factor decrease in Yb effect caused by E&gt;B substitutions</t>
  </si>
  <si>
    <r>
      <t xml:space="preserve">---&gt; DATA FROM </t>
    </r>
    <r>
      <rPr>
        <b/>
        <sz val="11"/>
        <color theme="1"/>
        <rFont val="Aptos Narrow"/>
        <family val="2"/>
        <scheme val="minor"/>
      </rPr>
      <t>2023-04-12</t>
    </r>
    <r>
      <rPr>
        <sz val="11"/>
        <color theme="1"/>
        <rFont val="Aptos Narrow"/>
        <family val="2"/>
        <scheme val="minor"/>
      </rPr>
      <t xml:space="preserve"> ONLY HERE FOR COMPARISON </t>
    </r>
  </si>
  <si>
    <t>Storage Buffer (SB)</t>
  </si>
  <si>
    <t>Avg</t>
  </si>
  <si>
    <t>SD</t>
  </si>
  <si>
    <t>Scaff (2022-06-02 Numbering)</t>
  </si>
  <si>
    <t>Scaff (2023-04-12 Numbering)</t>
  </si>
  <si>
    <t>bY</t>
  </si>
  <si>
    <t>WT</t>
  </si>
  <si>
    <t>No RNA hairpin</t>
  </si>
  <si>
    <t>SB</t>
  </si>
  <si>
    <t>-14ins</t>
  </si>
  <si>
    <t>-36--34</t>
  </si>
  <si>
    <t>+eY</t>
  </si>
  <si>
    <t>+bY</t>
  </si>
  <si>
    <t>-26--24</t>
  </si>
  <si>
    <t>-18--16</t>
  </si>
  <si>
    <t>PLUS RNA hp (see right, data from 2023-04-12)</t>
  </si>
  <si>
    <r>
      <t xml:space="preserve">convert to fold, then fold from opsB (PLUS RNA hp) -- </t>
    </r>
    <r>
      <rPr>
        <b/>
        <u/>
        <sz val="11"/>
        <color rgb="FFFF0000"/>
        <rFont val="Calibri (Body)"/>
      </rPr>
      <t>NOTE LABELING IS DIFFERENT RELATIVE TO OPSB</t>
    </r>
  </si>
  <si>
    <t>-26:-24</t>
  </si>
  <si>
    <t>-36:-34, -26:-24, -18:-16</t>
  </si>
  <si>
    <t>Fold Effects</t>
  </si>
  <si>
    <r>
      <t xml:space="preserve">Scaff </t>
    </r>
    <r>
      <rPr>
        <b/>
        <sz val="12"/>
        <color rgb="FFFF0000"/>
        <rFont val="Calibri (Body)"/>
      </rPr>
      <t>(2022-06-02 Numbering)</t>
    </r>
  </si>
  <si>
    <r>
      <rPr>
        <b/>
        <sz val="12"/>
        <color theme="1"/>
        <rFont val="Calibri (Body)"/>
      </rPr>
      <t>Scaff</t>
    </r>
    <r>
      <rPr>
        <b/>
        <sz val="12"/>
        <color rgb="FFFF0000"/>
        <rFont val="Aptos Narrow"/>
        <family val="2"/>
        <scheme val="minor"/>
      </rPr>
      <t xml:space="preserve"> (2023-04-12 Numbering)</t>
    </r>
  </si>
  <si>
    <t>Expt Scaff #</t>
  </si>
  <si>
    <t>[-10:-1]</t>
  </si>
  <si>
    <t>-14/-36</t>
  </si>
  <si>
    <t>-36:-34 &amp;-18:-16</t>
  </si>
  <si>
    <t>opsB (-escHP)</t>
  </si>
  <si>
    <t>v</t>
  </si>
  <si>
    <t>Scaff Name</t>
  </si>
  <si>
    <t>This average includes data from 2023-04-12 and 2022-06-02</t>
  </si>
  <si>
    <t>Replicate</t>
  </si>
  <si>
    <t>ops frac</t>
  </si>
  <si>
    <t>captured frac</t>
  </si>
  <si>
    <t>Average</t>
  </si>
  <si>
    <t>sb</t>
  </si>
  <si>
    <t>eY</t>
  </si>
  <si>
    <t>eY-bY</t>
  </si>
  <si>
    <t>bY-eY</t>
  </si>
  <si>
    <t>Hybrid B/E</t>
  </si>
  <si>
    <t>factor pause effect</t>
  </si>
  <si>
    <t>factor captured effect</t>
  </si>
  <si>
    <t>rescale Y axis in AI so bar starts at 1 or -1</t>
  </si>
  <si>
    <t>-bY</t>
  </si>
  <si>
    <t>Rep 1 AREA CALC</t>
  </si>
  <si>
    <t>Rep 2 AREA CALC</t>
  </si>
  <si>
    <t>wt opsB</t>
  </si>
  <si>
    <t>distal</t>
  </si>
  <si>
    <t>-34:-31</t>
  </si>
  <si>
    <t>sum area right</t>
  </si>
  <si>
    <t>prox</t>
  </si>
  <si>
    <t>divide by sum area right</t>
  </si>
  <si>
    <t>Average from both reps</t>
  </si>
  <si>
    <t>distal mut</t>
  </si>
  <si>
    <t>divide +bY/-bY (fold change exo protection)</t>
  </si>
  <si>
    <t>Range of reps divided by 2 (for plotting full range)</t>
  </si>
  <si>
    <t xml:space="preserve"> </t>
  </si>
  <si>
    <t>prox mut</t>
  </si>
  <si>
    <t>Scaff</t>
  </si>
  <si>
    <t>Region</t>
  </si>
  <si>
    <t>-24</t>
  </si>
  <si>
    <t>-21</t>
  </si>
  <si>
    <t>Gel Label #</t>
  </si>
  <si>
    <t>NusA only (abbreviated 'A' for subsequent lanes)</t>
  </si>
  <si>
    <t>NusA only (abbreviated 'A' for subsequent lanes)to</t>
  </si>
  <si>
    <t>opsE+hp</t>
  </si>
  <si>
    <t>+NusA+eY</t>
  </si>
  <si>
    <t>+NusA+aY</t>
  </si>
  <si>
    <t>opsA+hp</t>
  </si>
  <si>
    <t xml:space="preserve">HPA, [-10:-1]E </t>
  </si>
  <si>
    <t xml:space="preserve">HPE, [-10:-1]A </t>
  </si>
  <si>
    <t>+NusA+…</t>
  </si>
  <si>
    <t>aY</t>
  </si>
  <si>
    <t>includes more reps from 2022-06-02 (see right; n=6)</t>
  </si>
  <si>
    <t xml:space="preserve">data from 2022-06-02 </t>
  </si>
  <si>
    <t>[-6A]</t>
  </si>
  <si>
    <t>Rep 4</t>
  </si>
  <si>
    <t>Rep 5</t>
  </si>
  <si>
    <t>Rep 6</t>
  </si>
  <si>
    <t>multipleid by -1 for plot</t>
  </si>
  <si>
    <t>Gel dated 03AUG2020</t>
  </si>
  <si>
    <t>Lane</t>
  </si>
  <si>
    <t>timepoint (s)</t>
  </si>
  <si>
    <t>Gel dated 2023-03-15</t>
  </si>
  <si>
    <t>Boxed region reflects region shown in ExFig9</t>
  </si>
  <si>
    <t>Region to the right is a second replicate with identical labeling</t>
  </si>
  <si>
    <t>YE</t>
  </si>
  <si>
    <t>YB</t>
  </si>
  <si>
    <t>YE + YB</t>
  </si>
  <si>
    <t>YE+YB</t>
  </si>
  <si>
    <t>AG seq ladder opsE</t>
  </si>
  <si>
    <t>AG seq ladder opsB</t>
  </si>
  <si>
    <t>Line (see gel to the right)</t>
  </si>
  <si>
    <t>Gel dated 08NOV2021 (Rep 1)</t>
  </si>
  <si>
    <t>Gel dated 08DEC2021</t>
  </si>
  <si>
    <t>Boxed region shown in panel A</t>
  </si>
  <si>
    <t>Boxed region shown in panel B</t>
  </si>
  <si>
    <t>Boxed region is shown in figure panel (snip right)</t>
  </si>
  <si>
    <t>Each set of 4 lanes is the timepoints above</t>
  </si>
  <si>
    <t>Pseudodensitometry traces for gel dated 2023-03-15</t>
  </si>
  <si>
    <t>9 (+Yb)</t>
  </si>
  <si>
    <t>11 (+hybrid Yb/e)</t>
  </si>
  <si>
    <t>19 (- factors)</t>
  </si>
  <si>
    <t>21 (+Yb)</t>
  </si>
  <si>
    <t>23 (+hybrid Yb/e)</t>
  </si>
  <si>
    <t>point</t>
  </si>
  <si>
    <t>Line: 7 (- factors)</t>
  </si>
  <si>
    <t xml:space="preserve">Only boxed regions are shown in the figure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</si>
</sst>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E+00"/>
    <numFmt numFmtId="165" formatCode="0.0"/>
  </numFmts>
  <fonts count="3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u/>
      <sz val="12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8.25"/>
      <color indexed="8"/>
      <name val="Arial"/>
      <family val="2"/>
    </font>
    <font>
      <sz val="11"/>
      <color theme="1"/>
      <name val="Helvetica"/>
      <family val="2"/>
    </font>
    <font>
      <sz val="24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theme="1"/>
      <name val="Aptos Narrow"/>
      <scheme val="minor"/>
    </font>
    <font>
      <sz val="11"/>
      <color rgb="FFFF0000"/>
      <name val="Aptos Narrow"/>
      <family val="2"/>
      <scheme val="minor"/>
    </font>
    <font>
      <sz val="40"/>
      <color rgb="FFFF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u/>
      <sz val="11"/>
      <color rgb="FFFF0000"/>
      <name val="Calibri (Body)"/>
    </font>
    <font>
      <b/>
      <sz val="12"/>
      <color rgb="FFFF0000"/>
      <name val="Calibri (Body)"/>
    </font>
    <font>
      <b/>
      <sz val="12"/>
      <color theme="1"/>
      <name val="Calibri (Body)"/>
    </font>
    <font>
      <b/>
      <sz val="10"/>
      <name val="Arial"/>
      <family val="2"/>
    </font>
    <font>
      <sz val="10"/>
      <color rgb="FFFF0000"/>
      <name val="Arial"/>
      <family val="2"/>
    </font>
    <font>
      <sz val="18"/>
      <color theme="1"/>
      <name val="Aptos Narrow"/>
      <family val="2"/>
      <scheme val="minor"/>
    </font>
    <font>
      <b/>
      <sz val="18"/>
      <color theme="1"/>
      <name val="Aptos Narrow"/>
      <scheme val="minor"/>
    </font>
    <font>
      <b/>
      <u/>
      <sz val="10"/>
      <name val="Arial"/>
      <family val="2"/>
    </font>
    <font>
      <sz val="16"/>
      <color theme="1"/>
      <name val="Aptos Narrow"/>
      <family val="2"/>
      <scheme val="minor"/>
    </font>
    <font>
      <b/>
      <sz val="16"/>
      <color theme="1"/>
      <name val="Aptos Narrow"/>
      <scheme val="minor"/>
    </font>
    <font>
      <sz val="12"/>
      <color theme="1"/>
      <name val="Helvetica"/>
      <family val="2"/>
    </font>
    <font>
      <b/>
      <sz val="10"/>
      <color rgb="FF000000"/>
      <name val="Helvetica Neue"/>
      <family val="2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/>
    <xf numFmtId="0" fontId="4" fillId="0" borderId="0"/>
    <xf numFmtId="0" fontId="4" fillId="0" borderId="0"/>
    <xf numFmtId="0" fontId="3" fillId="0" borderId="0"/>
  </cellStyleXfs>
  <cellXfs count="12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0" fillId="2" borderId="0" xfId="0" applyFill="1"/>
    <xf numFmtId="0" fontId="4" fillId="0" borderId="0" xfId="2" quotePrefix="1" applyAlignment="1">
      <alignment horizontal="center"/>
    </xf>
    <xf numFmtId="0" fontId="0" fillId="0" borderId="0" xfId="0" applyAlignment="1">
      <alignment vertical="center" wrapText="1"/>
    </xf>
    <xf numFmtId="0" fontId="5" fillId="0" borderId="0" xfId="2" applyFont="1"/>
    <xf numFmtId="0" fontId="4" fillId="0" borderId="0" xfId="2"/>
    <xf numFmtId="164" fontId="6" fillId="3" borderId="0" xfId="2" applyNumberFormat="1" applyFont="1" applyFill="1"/>
    <xf numFmtId="164" fontId="6" fillId="3" borderId="0" xfId="2" applyNumberFormat="1" applyFont="1" applyFill="1" applyAlignment="1">
      <alignment horizontal="center"/>
    </xf>
    <xf numFmtId="0" fontId="4" fillId="0" borderId="0" xfId="2" quotePrefix="1"/>
    <xf numFmtId="0" fontId="5" fillId="0" borderId="0" xfId="0" applyFont="1"/>
    <xf numFmtId="11" fontId="5" fillId="0" borderId="0" xfId="0" applyNumberFormat="1" applyFont="1"/>
    <xf numFmtId="0" fontId="6" fillId="3" borderId="0" xfId="2" applyFont="1" applyFill="1"/>
    <xf numFmtId="0" fontId="6" fillId="3" borderId="0" xfId="2" applyFont="1" applyFill="1" applyAlignment="1">
      <alignment horizontal="center"/>
    </xf>
    <xf numFmtId="15" fontId="0" fillId="0" borderId="0" xfId="0" applyNumberFormat="1"/>
    <xf numFmtId="0" fontId="8" fillId="0" borderId="0" xfId="0" applyFont="1"/>
    <xf numFmtId="0" fontId="3" fillId="0" borderId="0" xfId="1"/>
    <xf numFmtId="0" fontId="10" fillId="0" borderId="0" xfId="1" applyFont="1"/>
    <xf numFmtId="0" fontId="3" fillId="3" borderId="0" xfId="1" applyFill="1"/>
    <xf numFmtId="0" fontId="10" fillId="3" borderId="0" xfId="1" applyFont="1" applyFill="1"/>
    <xf numFmtId="0" fontId="3" fillId="0" borderId="0" xfId="1" applyAlignment="1">
      <alignment vertical="center"/>
    </xf>
    <xf numFmtId="0" fontId="11" fillId="0" borderId="0" xfId="0" applyFont="1" applyAlignment="1">
      <alignment vertical="center"/>
    </xf>
    <xf numFmtId="0" fontId="3" fillId="2" borderId="0" xfId="1" applyFill="1"/>
    <xf numFmtId="0" fontId="11" fillId="2" borderId="0" xfId="0" applyFont="1" applyFill="1"/>
    <xf numFmtId="0" fontId="4" fillId="2" borderId="0" xfId="2" applyFill="1" applyAlignment="1">
      <alignment horizontal="center"/>
    </xf>
    <xf numFmtId="0" fontId="4" fillId="2" borderId="0" xfId="2" quotePrefix="1" applyFill="1" applyAlignment="1">
      <alignment horizontal="center"/>
    </xf>
    <xf numFmtId="0" fontId="4" fillId="3" borderId="0" xfId="2" quotePrefix="1" applyFill="1" applyAlignment="1">
      <alignment horizontal="center"/>
    </xf>
    <xf numFmtId="0" fontId="0" fillId="3" borderId="0" xfId="0" applyFill="1"/>
    <xf numFmtId="0" fontId="4" fillId="3" borderId="0" xfId="2" applyFill="1" applyAlignment="1">
      <alignment horizontal="center"/>
    </xf>
    <xf numFmtId="0" fontId="3" fillId="7" borderId="0" xfId="1" applyFill="1"/>
    <xf numFmtId="0" fontId="4" fillId="7" borderId="0" xfId="2" quotePrefix="1" applyFill="1" applyAlignment="1">
      <alignment horizontal="center"/>
    </xf>
    <xf numFmtId="0" fontId="12" fillId="2" borderId="0" xfId="1" applyFont="1" applyFill="1"/>
    <xf numFmtId="0" fontId="13" fillId="0" borderId="0" xfId="2" applyFont="1"/>
    <xf numFmtId="0" fontId="14" fillId="0" borderId="0" xfId="0" applyFont="1"/>
    <xf numFmtId="0" fontId="0" fillId="0" borderId="0" xfId="0" applyAlignment="1">
      <alignment horizontal="center" vertical="center"/>
    </xf>
    <xf numFmtId="0" fontId="4" fillId="0" borderId="0" xfId="3"/>
    <xf numFmtId="0" fontId="3" fillId="0" borderId="0" xfId="4"/>
    <xf numFmtId="0" fontId="3" fillId="0" borderId="0" xfId="4" applyAlignment="1">
      <alignment horizontal="center"/>
    </xf>
    <xf numFmtId="0" fontId="3" fillId="8" borderId="0" xfId="4" applyFill="1" applyAlignment="1">
      <alignment horizontal="center" wrapText="1"/>
    </xf>
    <xf numFmtId="0" fontId="17" fillId="0" borderId="0" xfId="0" applyFont="1" applyAlignment="1">
      <alignment horizontal="center"/>
    </xf>
    <xf numFmtId="165" fontId="3" fillId="0" borderId="0" xfId="4" applyNumberFormat="1"/>
    <xf numFmtId="0" fontId="3" fillId="9" borderId="0" xfId="4" quotePrefix="1" applyFill="1" applyAlignment="1">
      <alignment horizontal="center"/>
    </xf>
    <xf numFmtId="165" fontId="3" fillId="9" borderId="0" xfId="4" applyNumberFormat="1" applyFill="1"/>
    <xf numFmtId="0" fontId="0" fillId="0" borderId="0" xfId="0" quotePrefix="1"/>
    <xf numFmtId="0" fontId="3" fillId="0" borderId="0" xfId="4" applyAlignment="1">
      <alignment horizontal="center" wrapText="1"/>
    </xf>
    <xf numFmtId="0" fontId="13" fillId="8" borderId="0" xfId="4" quotePrefix="1" applyFont="1" applyFill="1"/>
    <xf numFmtId="0" fontId="3" fillId="8" borderId="0" xfId="4" quotePrefix="1" applyFill="1"/>
    <xf numFmtId="165" fontId="3" fillId="8" borderId="0" xfId="4" applyNumberFormat="1" applyFill="1"/>
    <xf numFmtId="0" fontId="11" fillId="0" borderId="0" xfId="0" applyFont="1"/>
    <xf numFmtId="165" fontId="11" fillId="0" borderId="0" xfId="0" applyNumberFormat="1" applyFont="1"/>
    <xf numFmtId="1" fontId="3" fillId="0" borderId="0" xfId="4" applyNumberFormat="1"/>
    <xf numFmtId="0" fontId="3" fillId="0" borderId="0" xfId="4" applyAlignment="1">
      <alignment vertical="center" wrapText="1"/>
    </xf>
    <xf numFmtId="0" fontId="3" fillId="0" borderId="0" xfId="4" quotePrefix="1" applyAlignment="1">
      <alignment horizontal="center"/>
    </xf>
    <xf numFmtId="0" fontId="9" fillId="0" borderId="0" xfId="0" applyFont="1"/>
    <xf numFmtId="0" fontId="22" fillId="0" borderId="0" xfId="2" applyFont="1" applyAlignment="1">
      <alignment horizontal="center"/>
    </xf>
    <xf numFmtId="0" fontId="22" fillId="0" borderId="0" xfId="0" applyFont="1"/>
    <xf numFmtId="0" fontId="22" fillId="0" borderId="0" xfId="2" applyFont="1"/>
    <xf numFmtId="0" fontId="4" fillId="0" borderId="0" xfId="2" applyAlignment="1">
      <alignment horizontal="center" vertical="center"/>
    </xf>
    <xf numFmtId="0" fontId="23" fillId="0" borderId="0" xfId="2" applyFont="1"/>
    <xf numFmtId="0" fontId="4" fillId="0" borderId="0" xfId="2" applyAlignment="1">
      <alignment vertical="center"/>
    </xf>
    <xf numFmtId="0" fontId="0" fillId="0" borderId="0" xfId="0" applyAlignment="1">
      <alignment wrapText="1"/>
    </xf>
    <xf numFmtId="0" fontId="3" fillId="0" borderId="0" xfId="1" quotePrefix="1"/>
    <xf numFmtId="0" fontId="24" fillId="0" borderId="0" xfId="1" applyFont="1"/>
    <xf numFmtId="0" fontId="25" fillId="0" borderId="0" xfId="1" applyFont="1"/>
    <xf numFmtId="0" fontId="24" fillId="0" borderId="0" xfId="0" applyFont="1"/>
    <xf numFmtId="0" fontId="4" fillId="0" borderId="0" xfId="2" applyAlignment="1">
      <alignment horizontal="center"/>
    </xf>
    <xf numFmtId="0" fontId="26" fillId="10" borderId="0" xfId="2" applyFont="1" applyFill="1"/>
    <xf numFmtId="0" fontId="15" fillId="0" borderId="0" xfId="0" applyFont="1" applyAlignment="1">
      <alignment horizontal="center"/>
    </xf>
    <xf numFmtId="0" fontId="22" fillId="0" borderId="0" xfId="2" quotePrefix="1" applyFont="1"/>
    <xf numFmtId="0" fontId="15" fillId="0" borderId="0" xfId="0" applyFont="1"/>
    <xf numFmtId="15" fontId="27" fillId="0" borderId="0" xfId="0" applyNumberFormat="1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" fillId="0" borderId="0" xfId="4" applyAlignment="1">
      <alignment horizontal="left"/>
    </xf>
    <xf numFmtId="0" fontId="2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/>
    </xf>
    <xf numFmtId="0" fontId="7" fillId="6" borderId="0" xfId="0" applyFont="1" applyFill="1" applyAlignment="1">
      <alignment horizontal="center"/>
    </xf>
    <xf numFmtId="0" fontId="11" fillId="3" borderId="0" xfId="0" applyFont="1" applyFill="1" applyAlignment="1">
      <alignment horizontal="center" vertical="center"/>
    </xf>
    <xf numFmtId="0" fontId="3" fillId="3" borderId="0" xfId="1" applyFill="1" applyAlignment="1">
      <alignment horizontal="center" vertical="center"/>
    </xf>
    <xf numFmtId="0" fontId="3" fillId="0" borderId="0" xfId="1" applyAlignment="1">
      <alignment horizontal="center" vertical="center"/>
    </xf>
    <xf numFmtId="0" fontId="3" fillId="0" borderId="0" xfId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0" xfId="4" applyFont="1" applyAlignment="1">
      <alignment horizontal="center"/>
    </xf>
    <xf numFmtId="0" fontId="3" fillId="8" borderId="0" xfId="4" quotePrefix="1" applyFill="1" applyAlignment="1">
      <alignment horizontal="center" wrapText="1"/>
    </xf>
    <xf numFmtId="0" fontId="3" fillId="8" borderId="0" xfId="4" applyFill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3" fillId="0" borderId="0" xfId="4" quotePrefix="1" applyAlignment="1">
      <alignment horizontal="center"/>
    </xf>
    <xf numFmtId="0" fontId="3" fillId="0" borderId="0" xfId="4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18" fillId="0" borderId="0" xfId="4" applyFont="1" applyAlignment="1">
      <alignment horizontal="center"/>
    </xf>
    <xf numFmtId="0" fontId="0" fillId="0" borderId="0" xfId="0" quotePrefix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quotePrefix="1" applyFont="1" applyAlignment="1">
      <alignment horizontal="left"/>
    </xf>
    <xf numFmtId="0" fontId="9" fillId="0" borderId="0" xfId="0" applyFont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quotePrefix="1" applyFill="1" applyAlignment="1">
      <alignment horizontal="center"/>
    </xf>
    <xf numFmtId="0" fontId="15" fillId="10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17" fillId="4" borderId="0" xfId="0" applyFont="1" applyFill="1" applyAlignment="1">
      <alignment horizontal="center"/>
    </xf>
    <xf numFmtId="0" fontId="0" fillId="2" borderId="0" xfId="0" applyFill="1" applyAlignment="1">
      <alignment horizontal="center" wrapText="1"/>
    </xf>
    <xf numFmtId="0" fontId="4" fillId="0" borderId="0" xfId="2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2" fillId="3" borderId="0" xfId="2" applyFont="1" applyFill="1" applyAlignment="1">
      <alignment horizontal="center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/>
    </xf>
    <xf numFmtId="0" fontId="3" fillId="2" borderId="0" xfId="1" applyFill="1" applyAlignment="1">
      <alignment horizontal="center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 wrapText="1"/>
    </xf>
    <xf numFmtId="0" fontId="4" fillId="3" borderId="0" xfId="2" applyFill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2" fillId="0" borderId="0" xfId="2" applyFont="1" applyAlignment="1">
      <alignment horizontal="center" vertical="center"/>
    </xf>
  </cellXfs>
  <cellStyles count="5">
    <cellStyle name="Normal" xfId="0" builtinId="0"/>
    <cellStyle name="Normal 2" xfId="2" xr:uid="{95D1A772-51C4-CD47-9297-D8FCEA13F6D9}"/>
    <cellStyle name="Normal 3" xfId="1" xr:uid="{E11B1F23-7B10-F442-BA4A-441A986CC828}"/>
    <cellStyle name="Normal 6" xfId="4" xr:uid="{70FCC131-C186-FC4F-9188-B8F222D11385}"/>
    <cellStyle name="Normal_Sheet1" xfId="3" xr:uid="{EE73C406-F589-8747-B3CB-FE269C3494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bio-eY-eZ</a:t>
            </a:r>
            <a:r>
              <a:rPr lang="en-US" baseline="0"/>
              <a:t> summary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'[1]eY-eZ_Global'!$F$2:$F$7</c:f>
                <c:numCache>
                  <c:formatCode>General</c:formatCode>
                  <c:ptCount val="6"/>
                  <c:pt idx="0">
                    <c:v>2.0550750189064444</c:v>
                  </c:pt>
                  <c:pt idx="1">
                    <c:v>3.1048349392520063</c:v>
                  </c:pt>
                  <c:pt idx="2">
                    <c:v>3.9038442591886291</c:v>
                  </c:pt>
                  <c:pt idx="3">
                    <c:v>3.9509492530276815</c:v>
                  </c:pt>
                  <c:pt idx="4">
                    <c:v>3.1005375877955959</c:v>
                  </c:pt>
                  <c:pt idx="5">
                    <c:v>2.0502032419575951</c:v>
                  </c:pt>
                </c:numCache>
              </c:numRef>
            </c:plus>
            <c:minus>
              <c:numRef>
                <c:f>'[1]eY-eZ_Global'!$F$2:$F$7</c:f>
                <c:numCache>
                  <c:formatCode>General</c:formatCode>
                  <c:ptCount val="6"/>
                  <c:pt idx="0">
                    <c:v>2.0550750189064444</c:v>
                  </c:pt>
                  <c:pt idx="1">
                    <c:v>3.1048349392520063</c:v>
                  </c:pt>
                  <c:pt idx="2">
                    <c:v>3.9038442591886291</c:v>
                  </c:pt>
                  <c:pt idx="3">
                    <c:v>3.9509492530276815</c:v>
                  </c:pt>
                  <c:pt idx="4">
                    <c:v>3.1005375877955959</c:v>
                  </c:pt>
                  <c:pt idx="5">
                    <c:v>2.0502032419575951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'[1]eY-eZ_Global'!$A$2:$A$7</c:f>
              <c:numCache>
                <c:formatCode>General</c:formatCode>
                <c:ptCount val="6"/>
                <c:pt idx="0">
                  <c:v>500</c:v>
                </c:pt>
                <c:pt idx="1">
                  <c:v>250</c:v>
                </c:pt>
                <c:pt idx="2">
                  <c:v>125</c:v>
                </c:pt>
                <c:pt idx="3">
                  <c:v>62.5</c:v>
                </c:pt>
                <c:pt idx="4">
                  <c:v>31.3</c:v>
                </c:pt>
                <c:pt idx="5">
                  <c:v>15.6</c:v>
                </c:pt>
              </c:numCache>
            </c:numRef>
          </c:xVal>
          <c:yVal>
            <c:numRef>
              <c:f>'[1]eY-eZ_Global'!$E$2:$E$7</c:f>
              <c:numCache>
                <c:formatCode>General</c:formatCode>
                <c:ptCount val="6"/>
                <c:pt idx="0">
                  <c:v>84.050000000000011</c:v>
                </c:pt>
                <c:pt idx="1">
                  <c:v>72.5</c:v>
                </c:pt>
                <c:pt idx="2">
                  <c:v>56.9</c:v>
                </c:pt>
                <c:pt idx="3">
                  <c:v>39.75</c:v>
                </c:pt>
                <c:pt idx="4">
                  <c:v>24.9</c:v>
                </c:pt>
                <c:pt idx="5">
                  <c:v>14.25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5F-7C48-8812-4DD2B5732E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242992"/>
        <c:axId val="361243552"/>
      </c:scatterChart>
      <c:valAx>
        <c:axId val="361242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243552"/>
        <c:crosses val="autoZero"/>
        <c:crossBetween val="midCat"/>
      </c:valAx>
      <c:valAx>
        <c:axId val="361243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242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bio-eY-aZ</a:t>
            </a:r>
            <a:r>
              <a:rPr lang="en-US" baseline="0"/>
              <a:t> summary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'[1]eY-aZ_Global'!$F$2:$F$8</c:f>
                <c:numCache>
                  <c:formatCode>General</c:formatCode>
                  <c:ptCount val="7"/>
                  <c:pt idx="0">
                    <c:v>0.35355339059327379</c:v>
                  </c:pt>
                  <c:pt idx="1">
                    <c:v>0.58594652770823585</c:v>
                  </c:pt>
                  <c:pt idx="2">
                    <c:v>1.1718930554164664</c:v>
                  </c:pt>
                  <c:pt idx="3">
                    <c:v>2.1361959960016148</c:v>
                  </c:pt>
                  <c:pt idx="4">
                    <c:v>3.8574603043971831</c:v>
                  </c:pt>
                  <c:pt idx="5">
                    <c:v>6.2428625912583859</c:v>
                  </c:pt>
                  <c:pt idx="6">
                    <c:v>11.313708498984761</c:v>
                  </c:pt>
                </c:numCache>
              </c:numRef>
            </c:plus>
            <c:minus>
              <c:numRef>
                <c:f>'[1]eY-aZ_Global'!$F$2:$F$8</c:f>
                <c:numCache>
                  <c:formatCode>General</c:formatCode>
                  <c:ptCount val="7"/>
                  <c:pt idx="0">
                    <c:v>0.35355339059327379</c:v>
                  </c:pt>
                  <c:pt idx="1">
                    <c:v>0.58594652770823585</c:v>
                  </c:pt>
                  <c:pt idx="2">
                    <c:v>1.1718930554164664</c:v>
                  </c:pt>
                  <c:pt idx="3">
                    <c:v>2.1361959960016148</c:v>
                  </c:pt>
                  <c:pt idx="4">
                    <c:v>3.8574603043971831</c:v>
                  </c:pt>
                  <c:pt idx="5">
                    <c:v>6.2428625912583859</c:v>
                  </c:pt>
                  <c:pt idx="6">
                    <c:v>11.313708498984761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'[1]eY-aZ_Global'!$A$2:$A$8</c:f>
              <c:numCache>
                <c:formatCode>General</c:formatCode>
                <c:ptCount val="7"/>
                <c:pt idx="0">
                  <c:v>100</c:v>
                </c:pt>
                <c:pt idx="1">
                  <c:v>50</c:v>
                </c:pt>
                <c:pt idx="2">
                  <c:v>25</c:v>
                </c:pt>
                <c:pt idx="3">
                  <c:v>12.5</c:v>
                </c:pt>
                <c:pt idx="4">
                  <c:v>6.25</c:v>
                </c:pt>
                <c:pt idx="5">
                  <c:v>3.13</c:v>
                </c:pt>
                <c:pt idx="6">
                  <c:v>1.56</c:v>
                </c:pt>
              </c:numCache>
            </c:numRef>
          </c:xVal>
          <c:yVal>
            <c:numRef>
              <c:f>'[1]eY-aZ_Global'!$E$2:$E$8</c:f>
              <c:numCache>
                <c:formatCode>General</c:formatCode>
                <c:ptCount val="7"/>
                <c:pt idx="0">
                  <c:v>99.25</c:v>
                </c:pt>
                <c:pt idx="1">
                  <c:v>98.233333333333348</c:v>
                </c:pt>
                <c:pt idx="2">
                  <c:v>96.566666666666677</c:v>
                </c:pt>
                <c:pt idx="3">
                  <c:v>93.366666666666674</c:v>
                </c:pt>
                <c:pt idx="4">
                  <c:v>87.600000000000009</c:v>
                </c:pt>
                <c:pt idx="5">
                  <c:v>78.066666666666663</c:v>
                </c:pt>
                <c:pt idx="6">
                  <c:v>66.2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43-7F49-8804-D515B629AB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498192"/>
        <c:axId val="180499872"/>
      </c:scatterChart>
      <c:valAx>
        <c:axId val="180498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499872"/>
        <c:crosses val="autoZero"/>
        <c:crossBetween val="midCat"/>
      </c:valAx>
      <c:valAx>
        <c:axId val="180499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498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3"/>
          <c:order val="3"/>
          <c:spPr>
            <a:solidFill>
              <a:schemeClr val="dk1">
                <a:tint val="985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 4b'!$L$3:$L$18</c:f>
                <c:numCache>
                  <c:formatCode>General</c:formatCode>
                  <c:ptCount val="16"/>
                  <c:pt idx="0">
                    <c:v>4.9736480333665158E-2</c:v>
                  </c:pt>
                  <c:pt idx="1">
                    <c:v>0.32118055176653793</c:v>
                  </c:pt>
                  <c:pt idx="2">
                    <c:v>0.18420383639389004</c:v>
                  </c:pt>
                  <c:pt idx="3">
                    <c:v>0.15303683057470316</c:v>
                  </c:pt>
                  <c:pt idx="4">
                    <c:v>0.1403759833871846</c:v>
                  </c:pt>
                  <c:pt idx="5">
                    <c:v>0.24830536971285255</c:v>
                  </c:pt>
                  <c:pt idx="6">
                    <c:v>0.3348379297543923</c:v>
                  </c:pt>
                  <c:pt idx="7">
                    <c:v>0.30047887240828114</c:v>
                  </c:pt>
                  <c:pt idx="8">
                    <c:v>8.8668811934868932E-2</c:v>
                  </c:pt>
                  <c:pt idx="9">
                    <c:v>0.26672367660144786</c:v>
                  </c:pt>
                  <c:pt idx="10">
                    <c:v>0.28033009202925574</c:v>
                  </c:pt>
                  <c:pt idx="11">
                    <c:v>0.14463963474783145</c:v>
                  </c:pt>
                  <c:pt idx="12">
                    <c:v>7.6307287222167799E-2</c:v>
                  </c:pt>
                  <c:pt idx="13">
                    <c:v>7.7272750631771608E-2</c:v>
                  </c:pt>
                  <c:pt idx="14">
                    <c:v>6.4272677185003957E-2</c:v>
                  </c:pt>
                  <c:pt idx="15">
                    <c:v>0.26001356602855463</c:v>
                  </c:pt>
                </c:numCache>
              </c:numRef>
            </c:plus>
            <c:minus>
              <c:numRef>
                <c:f>'Fig 4b'!$L$3:$L$18</c:f>
                <c:numCache>
                  <c:formatCode>General</c:formatCode>
                  <c:ptCount val="16"/>
                  <c:pt idx="0">
                    <c:v>4.9736480333665158E-2</c:v>
                  </c:pt>
                  <c:pt idx="1">
                    <c:v>0.32118055176653793</c:v>
                  </c:pt>
                  <c:pt idx="2">
                    <c:v>0.18420383639389004</c:v>
                  </c:pt>
                  <c:pt idx="3">
                    <c:v>0.15303683057470316</c:v>
                  </c:pt>
                  <c:pt idx="4">
                    <c:v>0.1403759833871846</c:v>
                  </c:pt>
                  <c:pt idx="5">
                    <c:v>0.24830536971285255</c:v>
                  </c:pt>
                  <c:pt idx="6">
                    <c:v>0.3348379297543923</c:v>
                  </c:pt>
                  <c:pt idx="7">
                    <c:v>0.30047887240828114</c:v>
                  </c:pt>
                  <c:pt idx="8">
                    <c:v>8.8668811934868932E-2</c:v>
                  </c:pt>
                  <c:pt idx="9">
                    <c:v>0.26672367660144786</c:v>
                  </c:pt>
                  <c:pt idx="10">
                    <c:v>0.28033009202925574</c:v>
                  </c:pt>
                  <c:pt idx="11">
                    <c:v>0.14463963474783145</c:v>
                  </c:pt>
                  <c:pt idx="12">
                    <c:v>7.6307287222167799E-2</c:v>
                  </c:pt>
                  <c:pt idx="13">
                    <c:v>7.7272750631771608E-2</c:v>
                  </c:pt>
                  <c:pt idx="14">
                    <c:v>6.4272677185003957E-2</c:v>
                  </c:pt>
                  <c:pt idx="15">
                    <c:v>0.26001356602855463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 4b'!$A$3:$A$18</c:f>
              <c:strCache>
                <c:ptCount val="16"/>
                <c:pt idx="0">
                  <c:v>none</c:v>
                </c:pt>
                <c:pt idx="1">
                  <c:v>+NusA</c:v>
                </c:pt>
                <c:pt idx="2">
                  <c:v>-10</c:v>
                </c:pt>
                <c:pt idx="3">
                  <c:v>-11</c:v>
                </c:pt>
                <c:pt idx="4">
                  <c:v>-12</c:v>
                </c:pt>
                <c:pt idx="5">
                  <c:v>-13</c:v>
                </c:pt>
                <c:pt idx="6">
                  <c:v>-14</c:v>
                </c:pt>
                <c:pt idx="7">
                  <c:v>-15</c:v>
                </c:pt>
                <c:pt idx="8">
                  <c:v>neg. control</c:v>
                </c:pt>
                <c:pt idx="9">
                  <c:v>+NusA+-10</c:v>
                </c:pt>
                <c:pt idx="10">
                  <c:v>+NusA+-11</c:v>
                </c:pt>
                <c:pt idx="11">
                  <c:v>+NusA+-12</c:v>
                </c:pt>
                <c:pt idx="12">
                  <c:v>+NusA+-13</c:v>
                </c:pt>
                <c:pt idx="13">
                  <c:v>+NusA+-14</c:v>
                </c:pt>
                <c:pt idx="14">
                  <c:v>+NusA+-15</c:v>
                </c:pt>
                <c:pt idx="15">
                  <c:v>+NusA+neg control</c:v>
                </c:pt>
              </c:strCache>
            </c:strRef>
          </c:cat>
          <c:val>
            <c:numRef>
              <c:f>'Fig 4b'!$K$3:$K$18</c:f>
              <c:numCache>
                <c:formatCode>General</c:formatCode>
                <c:ptCount val="16"/>
                <c:pt idx="0">
                  <c:v>1</c:v>
                </c:pt>
                <c:pt idx="1">
                  <c:v>4.3411513099116315</c:v>
                </c:pt>
                <c:pt idx="2">
                  <c:v>-1.2076926129506773</c:v>
                </c:pt>
                <c:pt idx="3">
                  <c:v>-1.8434716908595616</c:v>
                </c:pt>
                <c:pt idx="4">
                  <c:v>-2.0057544677023436</c:v>
                </c:pt>
                <c:pt idx="5">
                  <c:v>-2.267737960893589</c:v>
                </c:pt>
                <c:pt idx="6">
                  <c:v>-2.371210522396447</c:v>
                </c:pt>
                <c:pt idx="7">
                  <c:v>-2.2655279829701787</c:v>
                </c:pt>
                <c:pt idx="8">
                  <c:v>-1.1079724343605986</c:v>
                </c:pt>
                <c:pt idx="9">
                  <c:v>3.7868275399028781</c:v>
                </c:pt>
                <c:pt idx="10">
                  <c:v>3.628036083450199</c:v>
                </c:pt>
                <c:pt idx="11">
                  <c:v>2.130828351325424</c:v>
                </c:pt>
                <c:pt idx="12">
                  <c:v>1.4539702981544611</c:v>
                </c:pt>
                <c:pt idx="13">
                  <c:v>1.1354984612138839</c:v>
                </c:pt>
                <c:pt idx="14">
                  <c:v>0.94125559665256475</c:v>
                </c:pt>
                <c:pt idx="15">
                  <c:v>4.8483768800371507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19-7B4D-941E-DC6D33B16D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6832607"/>
        <c:axId val="1803189951"/>
      </c:barChart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88500"/>
                </a:schemeClr>
              </a:solidFill>
              <a:ln w="9525">
                <a:solidFill>
                  <a:schemeClr val="dk1">
                    <a:tint val="88500"/>
                  </a:schemeClr>
                </a:solidFill>
              </a:ln>
              <a:effectLst/>
            </c:spPr>
          </c:marker>
          <c:xVal>
            <c:strRef>
              <c:f>'Fig 4b'!$A$3:$A$18</c:f>
              <c:strCache>
                <c:ptCount val="16"/>
                <c:pt idx="0">
                  <c:v>none</c:v>
                </c:pt>
                <c:pt idx="1">
                  <c:v>+NusA</c:v>
                </c:pt>
                <c:pt idx="2">
                  <c:v>-10</c:v>
                </c:pt>
                <c:pt idx="3">
                  <c:v>-11</c:v>
                </c:pt>
                <c:pt idx="4">
                  <c:v>-12</c:v>
                </c:pt>
                <c:pt idx="5">
                  <c:v>-13</c:v>
                </c:pt>
                <c:pt idx="6">
                  <c:v>-14</c:v>
                </c:pt>
                <c:pt idx="7">
                  <c:v>-15</c:v>
                </c:pt>
                <c:pt idx="8">
                  <c:v>neg. control</c:v>
                </c:pt>
                <c:pt idx="9">
                  <c:v>+NusA+-10</c:v>
                </c:pt>
                <c:pt idx="10">
                  <c:v>+NusA+-11</c:v>
                </c:pt>
                <c:pt idx="11">
                  <c:v>+NusA+-12</c:v>
                </c:pt>
                <c:pt idx="12">
                  <c:v>+NusA+-13</c:v>
                </c:pt>
                <c:pt idx="13">
                  <c:v>+NusA+-14</c:v>
                </c:pt>
                <c:pt idx="14">
                  <c:v>+NusA+-15</c:v>
                </c:pt>
                <c:pt idx="15">
                  <c:v>+NusA+neg control</c:v>
                </c:pt>
              </c:strCache>
            </c:strRef>
          </c:xVal>
          <c:yVal>
            <c:numRef>
              <c:f>'Fig 4b'!$H$3:$H$18</c:f>
              <c:numCache>
                <c:formatCode>General</c:formatCode>
                <c:ptCount val="16"/>
                <c:pt idx="0">
                  <c:v>0.95102135265014587</c:v>
                </c:pt>
                <c:pt idx="1">
                  <c:v>4.6719947641619806</c:v>
                </c:pt>
                <c:pt idx="2">
                  <c:v>-1.1510971156572547</c:v>
                </c:pt>
                <c:pt idx="3">
                  <c:v>-1.6746671802401909</c:v>
                </c:pt>
                <c:pt idx="4">
                  <c:v>-1.848197297377288</c:v>
                </c:pt>
                <c:pt idx="5">
                  <c:v>-1.983918979473889</c:v>
                </c:pt>
                <c:pt idx="6">
                  <c:v>-1.9940010594684039</c:v>
                </c:pt>
                <c:pt idx="7">
                  <c:v>-1.9319190639068</c:v>
                </c:pt>
                <c:pt idx="8">
                  <c:v>-1.0217869503538242</c:v>
                </c:pt>
                <c:pt idx="9">
                  <c:v>3.9927045651976716</c:v>
                </c:pt>
                <c:pt idx="10">
                  <c:v>3.3259077140370827</c:v>
                </c:pt>
                <c:pt idx="11">
                  <c:v>2.196220838656489</c:v>
                </c:pt>
                <c:pt idx="12">
                  <c:v>1.5259915002413234</c:v>
                </c:pt>
                <c:pt idx="13">
                  <c:v>1.2154069552503293</c:v>
                </c:pt>
                <c:pt idx="14">
                  <c:v>0.96513486713895247</c:v>
                </c:pt>
                <c:pt idx="15">
                  <c:v>4.7163811971848704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19-7B4D-941E-DC6D33B16DFD}"/>
            </c:ext>
          </c:extLst>
        </c:ser>
        <c:ser>
          <c:idx val="1"/>
          <c:order val="1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55000"/>
                </a:schemeClr>
              </a:solidFill>
              <a:ln w="9525">
                <a:solidFill>
                  <a:schemeClr val="dk1">
                    <a:tint val="55000"/>
                  </a:schemeClr>
                </a:solidFill>
              </a:ln>
              <a:effectLst/>
            </c:spPr>
          </c:marker>
          <c:xVal>
            <c:strRef>
              <c:f>'Fig 4b'!$A$3:$A$18</c:f>
              <c:strCache>
                <c:ptCount val="16"/>
                <c:pt idx="0">
                  <c:v>none</c:v>
                </c:pt>
                <c:pt idx="1">
                  <c:v>+NusA</c:v>
                </c:pt>
                <c:pt idx="2">
                  <c:v>-10</c:v>
                </c:pt>
                <c:pt idx="3">
                  <c:v>-11</c:v>
                </c:pt>
                <c:pt idx="4">
                  <c:v>-12</c:v>
                </c:pt>
                <c:pt idx="5">
                  <c:v>-13</c:v>
                </c:pt>
                <c:pt idx="6">
                  <c:v>-14</c:v>
                </c:pt>
                <c:pt idx="7">
                  <c:v>-15</c:v>
                </c:pt>
                <c:pt idx="8">
                  <c:v>neg. control</c:v>
                </c:pt>
                <c:pt idx="9">
                  <c:v>+NusA+-10</c:v>
                </c:pt>
                <c:pt idx="10">
                  <c:v>+NusA+-11</c:v>
                </c:pt>
                <c:pt idx="11">
                  <c:v>+NusA+-12</c:v>
                </c:pt>
                <c:pt idx="12">
                  <c:v>+NusA+-13</c:v>
                </c:pt>
                <c:pt idx="13">
                  <c:v>+NusA+-14</c:v>
                </c:pt>
                <c:pt idx="14">
                  <c:v>+NusA+-15</c:v>
                </c:pt>
                <c:pt idx="15">
                  <c:v>+NusA+neg control</c:v>
                </c:pt>
              </c:strCache>
            </c:strRef>
          </c:xVal>
          <c:yVal>
            <c:numRef>
              <c:f>'Fig 4b'!$I$3:$I$18</c:f>
              <c:numCache>
                <c:formatCode>General</c:formatCode>
                <c:ptCount val="16"/>
                <c:pt idx="0">
                  <c:v>1.0504611652310245</c:v>
                </c:pt>
                <c:pt idx="1">
                  <c:v>4.3208636705047843</c:v>
                </c:pt>
                <c:pt idx="2">
                  <c:v>-1.0584269486801743</c:v>
                </c:pt>
                <c:pt idx="3">
                  <c:v>-1.9731403731131363</c:v>
                </c:pt>
                <c:pt idx="4">
                  <c:v>-2.117506076252031</c:v>
                </c:pt>
                <c:pt idx="5">
                  <c:v>-2.3744246469500712</c:v>
                </c:pt>
                <c:pt idx="6">
                  <c:v>-2.6333081447435864</c:v>
                </c:pt>
                <c:pt idx="7">
                  <c:v>-2.5148937506599487</c:v>
                </c:pt>
                <c:pt idx="8">
                  <c:v>-1.1989317092427068</c:v>
                </c:pt>
                <c:pt idx="9">
                  <c:v>3.485514362790437</c:v>
                </c:pt>
                <c:pt idx="10">
                  <c:v>3.678483188125782</c:v>
                </c:pt>
                <c:pt idx="11">
                  <c:v>1.9650400684897049</c:v>
                </c:pt>
                <c:pt idx="12">
                  <c:v>1.3739993522456979</c:v>
                </c:pt>
                <c:pt idx="13">
                  <c:v>1.0611632248873168</c:v>
                </c:pt>
                <c:pt idx="14">
                  <c:v>0.86846111473873855</c:v>
                </c:pt>
                <c:pt idx="15">
                  <c:v>4.6808369101775043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19-7B4D-941E-DC6D33B16DFD}"/>
            </c:ext>
          </c:extLst>
        </c:ser>
        <c:ser>
          <c:idx val="2"/>
          <c:order val="2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dk1">
                  <a:tint val="75000"/>
                </a:schemeClr>
              </a:solidFill>
              <a:ln w="9525">
                <a:solidFill>
                  <a:schemeClr val="dk1">
                    <a:tint val="75000"/>
                  </a:schemeClr>
                </a:solidFill>
              </a:ln>
              <a:effectLst/>
            </c:spPr>
          </c:marker>
          <c:xVal>
            <c:strRef>
              <c:f>'Fig 4b'!$A$3:$A$18</c:f>
              <c:strCache>
                <c:ptCount val="16"/>
                <c:pt idx="0">
                  <c:v>none</c:v>
                </c:pt>
                <c:pt idx="1">
                  <c:v>+NusA</c:v>
                </c:pt>
                <c:pt idx="2">
                  <c:v>-10</c:v>
                </c:pt>
                <c:pt idx="3">
                  <c:v>-11</c:v>
                </c:pt>
                <c:pt idx="4">
                  <c:v>-12</c:v>
                </c:pt>
                <c:pt idx="5">
                  <c:v>-13</c:v>
                </c:pt>
                <c:pt idx="6">
                  <c:v>-14</c:v>
                </c:pt>
                <c:pt idx="7">
                  <c:v>-15</c:v>
                </c:pt>
                <c:pt idx="8">
                  <c:v>neg. control</c:v>
                </c:pt>
                <c:pt idx="9">
                  <c:v>+NusA+-10</c:v>
                </c:pt>
                <c:pt idx="10">
                  <c:v>+NusA+-11</c:v>
                </c:pt>
                <c:pt idx="11">
                  <c:v>+NusA+-12</c:v>
                </c:pt>
                <c:pt idx="12">
                  <c:v>+NusA+-13</c:v>
                </c:pt>
                <c:pt idx="13">
                  <c:v>+NusA+-14</c:v>
                </c:pt>
                <c:pt idx="14">
                  <c:v>+NusA+-15</c:v>
                </c:pt>
                <c:pt idx="15">
                  <c:v>+NusA+neg control</c:v>
                </c:pt>
              </c:strCache>
            </c:strRef>
          </c:xVal>
          <c:yVal>
            <c:numRef>
              <c:f>'Fig 4b'!$J$3:$J$18</c:f>
              <c:numCache>
                <c:formatCode>General</c:formatCode>
                <c:ptCount val="16"/>
                <c:pt idx="0">
                  <c:v>0.99851748211882896</c:v>
                </c:pt>
                <c:pt idx="1">
                  <c:v>4.0305954950681313</c:v>
                </c:pt>
                <c:pt idx="2">
                  <c:v>-1.413553774514603</c:v>
                </c:pt>
                <c:pt idx="3">
                  <c:v>-1.8826075192253577</c:v>
                </c:pt>
                <c:pt idx="4">
                  <c:v>-2.0515600294777121</c:v>
                </c:pt>
                <c:pt idx="5">
                  <c:v>-2.4448702562568072</c:v>
                </c:pt>
                <c:pt idx="6">
                  <c:v>-2.4863223629773512</c:v>
                </c:pt>
                <c:pt idx="7">
                  <c:v>-2.3497711343437877</c:v>
                </c:pt>
                <c:pt idx="8">
                  <c:v>-1.1031986434852645</c:v>
                </c:pt>
                <c:pt idx="9">
                  <c:v>3.8822636917205262</c:v>
                </c:pt>
                <c:pt idx="10">
                  <c:v>3.8797173481877323</c:v>
                </c:pt>
                <c:pt idx="11">
                  <c:v>2.231224146830078</c:v>
                </c:pt>
                <c:pt idx="12">
                  <c:v>1.4619200419763618</c:v>
                </c:pt>
                <c:pt idx="13">
                  <c:v>1.1299252035040053</c:v>
                </c:pt>
                <c:pt idx="14">
                  <c:v>0.99017080808000335</c:v>
                </c:pt>
                <c:pt idx="15">
                  <c:v>5.1479125327490776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19-7B4D-941E-DC6D33B16D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6832607"/>
        <c:axId val="1803189951"/>
      </c:scatterChart>
      <c:catAx>
        <c:axId val="2096832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1803189951"/>
        <c:crossesAt val="1"/>
        <c:auto val="1"/>
        <c:lblAlgn val="ctr"/>
        <c:lblOffset val="100"/>
        <c:noMultiLvlLbl val="0"/>
      </c:catAx>
      <c:valAx>
        <c:axId val="18031899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20968326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Helvetica" pitchFamily="2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783540688"/>
        <c:axId val="783976144"/>
      </c:barChart>
      <c:catAx>
        <c:axId val="783540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783976144"/>
        <c:crosses val="autoZero"/>
        <c:auto val="1"/>
        <c:lblAlgn val="ctr"/>
        <c:lblOffset val="100"/>
        <c:noMultiLvlLbl val="0"/>
      </c:catAx>
      <c:valAx>
        <c:axId val="783976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0000"/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783540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Helvetica" pitchFamily="2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2"/>
          <c:order val="2"/>
          <c:tx>
            <c:v>avg</c:v>
          </c:tx>
          <c:spPr>
            <a:solidFill>
              <a:schemeClr val="accent3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1"/>
            <c:plus>
              <c:numRef>
                <c:f>'[2]Raw+Analysis_2023-10-17'!$U$3:$U$7</c:f>
                <c:numCache>
                  <c:formatCode>General</c:formatCode>
                  <c:ptCount val="5"/>
                  <c:pt idx="0">
                    <c:v>7.1244876128543688E-2</c:v>
                  </c:pt>
                  <c:pt idx="1">
                    <c:v>1.7147159288146807E-2</c:v>
                  </c:pt>
                  <c:pt idx="2">
                    <c:v>9.8406650238425319E-2</c:v>
                  </c:pt>
                  <c:pt idx="3">
                    <c:v>6.8201866262140198E-2</c:v>
                  </c:pt>
                  <c:pt idx="4">
                    <c:v>0.12471486048887082</c:v>
                  </c:pt>
                </c:numCache>
              </c:numRef>
            </c:plus>
            <c:minus>
              <c:numRef>
                <c:f>'[2]Raw+Analysis_2023-10-17'!$U$3:$U$7</c:f>
                <c:numCache>
                  <c:formatCode>General</c:formatCode>
                  <c:ptCount val="5"/>
                  <c:pt idx="0">
                    <c:v>7.1244876128543688E-2</c:v>
                  </c:pt>
                  <c:pt idx="1">
                    <c:v>1.7147159288146807E-2</c:v>
                  </c:pt>
                  <c:pt idx="2">
                    <c:v>9.8406650238425319E-2</c:v>
                  </c:pt>
                  <c:pt idx="3">
                    <c:v>6.8201866262140198E-2</c:v>
                  </c:pt>
                  <c:pt idx="4">
                    <c:v>0.12471486048887082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'[2]Raw+Analysis_2023-10-17'!$M$3:$M$7</c:f>
              <c:strCache>
                <c:ptCount val="5"/>
                <c:pt idx="0">
                  <c:v>bY (no asRNA)</c:v>
                </c:pt>
                <c:pt idx="1">
                  <c:v>bY+JS659 (-11)</c:v>
                </c:pt>
                <c:pt idx="2">
                  <c:v>bY+JS694 (-10)</c:v>
                </c:pt>
                <c:pt idx="3">
                  <c:v>bY+JS695 (-9)</c:v>
                </c:pt>
                <c:pt idx="4">
                  <c:v>bY+JS696 (-8)</c:v>
                </c:pt>
              </c:strCache>
            </c:strRef>
          </c:cat>
          <c:val>
            <c:numRef>
              <c:f>'[2]Raw+Analysis_2023-10-17'!$T$3:$T$7</c:f>
              <c:numCache>
                <c:formatCode>General</c:formatCode>
                <c:ptCount val="5"/>
                <c:pt idx="0">
                  <c:v>-1.4926594547227627</c:v>
                </c:pt>
                <c:pt idx="1">
                  <c:v>-1.263004291425819</c:v>
                </c:pt>
                <c:pt idx="2">
                  <c:v>-1.1567430293593497</c:v>
                </c:pt>
                <c:pt idx="3">
                  <c:v>-1.3517883298979769</c:v>
                </c:pt>
                <c:pt idx="4">
                  <c:v>-1.512231032793901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CB-364D-A4C5-7820FBD9E500}"/>
            </c:ext>
          </c:extLst>
        </c:ser>
        <c:ser>
          <c:idx val="5"/>
          <c:order val="5"/>
          <c:tx>
            <c:v>avg cap</c:v>
          </c:tx>
          <c:spPr>
            <a:solidFill>
              <a:schemeClr val="accent6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1"/>
            <c:plus>
              <c:numRef>
                <c:f>'[2]Raw+Analysis_2023-10-17'!$W$3:$W$7</c:f>
                <c:numCache>
                  <c:formatCode>General</c:formatCode>
                  <c:ptCount val="5"/>
                  <c:pt idx="0">
                    <c:v>3.6935554962251094E-2</c:v>
                  </c:pt>
                  <c:pt idx="1">
                    <c:v>0.14540689926197459</c:v>
                  </c:pt>
                  <c:pt idx="2">
                    <c:v>0.33083526000000285</c:v>
                  </c:pt>
                  <c:pt idx="3">
                    <c:v>1.0800028967886011E-2</c:v>
                  </c:pt>
                  <c:pt idx="4">
                    <c:v>2.2079412563380862E-2</c:v>
                  </c:pt>
                </c:numCache>
              </c:numRef>
            </c:plus>
            <c:minus>
              <c:numRef>
                <c:f>'[2]Raw+Analysis_2023-10-17'!$W$3:$W$7</c:f>
                <c:numCache>
                  <c:formatCode>General</c:formatCode>
                  <c:ptCount val="5"/>
                  <c:pt idx="0">
                    <c:v>3.6935554962251094E-2</c:v>
                  </c:pt>
                  <c:pt idx="1">
                    <c:v>0.14540689926197459</c:v>
                  </c:pt>
                  <c:pt idx="2">
                    <c:v>0.33083526000000285</c:v>
                  </c:pt>
                  <c:pt idx="3">
                    <c:v>1.0800028967886011E-2</c:v>
                  </c:pt>
                  <c:pt idx="4">
                    <c:v>2.2079412563380862E-2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'[2]Raw+Analysis_2023-10-17'!$V$3:$V$7</c:f>
              <c:numCache>
                <c:formatCode>General</c:formatCode>
                <c:ptCount val="5"/>
                <c:pt idx="0">
                  <c:v>1.1769958475814519</c:v>
                </c:pt>
                <c:pt idx="1">
                  <c:v>2.0969488596293919</c:v>
                </c:pt>
                <c:pt idx="2">
                  <c:v>2.8023250979819294</c:v>
                </c:pt>
                <c:pt idx="3">
                  <c:v>2.6728970634327838</c:v>
                </c:pt>
                <c:pt idx="4">
                  <c:v>1.736846396240963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CB-364D-A4C5-7820FBD9E5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98060192"/>
        <c:axId val="2098078176"/>
      </c:barChar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strRef>
              <c:f>'[2]Raw+Analysis_2023-10-17'!$M$3:$M$7</c:f>
              <c:strCache>
                <c:ptCount val="5"/>
                <c:pt idx="0">
                  <c:v>bY (no asRNA)</c:v>
                </c:pt>
                <c:pt idx="1">
                  <c:v>bY+JS659 (-11)</c:v>
                </c:pt>
                <c:pt idx="2">
                  <c:v>bY+JS694 (-10)</c:v>
                </c:pt>
                <c:pt idx="3">
                  <c:v>bY+JS695 (-9)</c:v>
                </c:pt>
                <c:pt idx="4">
                  <c:v>bY+JS696 (-8)</c:v>
                </c:pt>
              </c:strCache>
            </c:strRef>
          </c:xVal>
          <c:yVal>
            <c:numRef>
              <c:f>'[2]Raw+Analysis_2023-10-17'!$N$3:$N$7</c:f>
              <c:numCache>
                <c:formatCode>General</c:formatCode>
                <c:ptCount val="5"/>
                <c:pt idx="0">
                  <c:v>-1.5639043308513065</c:v>
                </c:pt>
                <c:pt idx="1">
                  <c:v>-1.2801514507139657</c:v>
                </c:pt>
                <c:pt idx="2">
                  <c:v>-1.255149679597775</c:v>
                </c:pt>
                <c:pt idx="3">
                  <c:v>-1.4199901961601171</c:v>
                </c:pt>
                <c:pt idx="4">
                  <c:v>-1.6369458932827718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CB-364D-A4C5-7820FBD9E500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strRef>
              <c:f>'[2]Raw+Analysis_2023-10-17'!$M$3:$M$7</c:f>
              <c:strCache>
                <c:ptCount val="5"/>
                <c:pt idx="0">
                  <c:v>bY (no asRNA)</c:v>
                </c:pt>
                <c:pt idx="1">
                  <c:v>bY+JS659 (-11)</c:v>
                </c:pt>
                <c:pt idx="2">
                  <c:v>bY+JS694 (-10)</c:v>
                </c:pt>
                <c:pt idx="3">
                  <c:v>bY+JS695 (-9)</c:v>
                </c:pt>
                <c:pt idx="4">
                  <c:v>bY+JS696 (-8)</c:v>
                </c:pt>
              </c:strCache>
            </c:strRef>
          </c:xVal>
          <c:yVal>
            <c:numRef>
              <c:f>'[2]Raw+Analysis_2023-10-17'!$O$3:$O$7</c:f>
              <c:numCache>
                <c:formatCode>General</c:formatCode>
                <c:ptCount val="5"/>
                <c:pt idx="0">
                  <c:v>-1.4214145785942192</c:v>
                </c:pt>
                <c:pt idx="1">
                  <c:v>-1.2458571321376721</c:v>
                </c:pt>
                <c:pt idx="2">
                  <c:v>-1.0583363791209244</c:v>
                </c:pt>
                <c:pt idx="3">
                  <c:v>-1.2835864636358367</c:v>
                </c:pt>
                <c:pt idx="4">
                  <c:v>-1.3875161723050302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CCB-364D-A4C5-7820FBD9E500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yVal>
            <c:numRef>
              <c:f>'[2]Raw+Analysis_2023-10-17'!$P$3:$P$7</c:f>
              <c:numCache>
                <c:formatCode>General</c:formatCode>
                <c:ptCount val="5"/>
                <c:pt idx="0">
                  <c:v>1.2139314025437031</c:v>
                </c:pt>
                <c:pt idx="1">
                  <c:v>2.2423557588913665</c:v>
                </c:pt>
                <c:pt idx="2">
                  <c:v>3.1331603579819323</c:v>
                </c:pt>
                <c:pt idx="3">
                  <c:v>2.6620970344648978</c:v>
                </c:pt>
                <c:pt idx="4">
                  <c:v>1.758925808804344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CCB-364D-A4C5-7820FBD9E500}"/>
            </c:ext>
          </c:extLst>
        </c:ser>
        <c:ser>
          <c:idx val="4"/>
          <c:order val="4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yVal>
            <c:numRef>
              <c:f>'[2]Raw+Analysis_2023-10-17'!$Q$3:$Q$7</c:f>
              <c:numCache>
                <c:formatCode>General</c:formatCode>
                <c:ptCount val="5"/>
                <c:pt idx="0">
                  <c:v>1.1400602926192009</c:v>
                </c:pt>
                <c:pt idx="1">
                  <c:v>1.9515419603674173</c:v>
                </c:pt>
                <c:pt idx="2">
                  <c:v>2.4714898379819266</c:v>
                </c:pt>
                <c:pt idx="3">
                  <c:v>2.6836970924006698</c:v>
                </c:pt>
                <c:pt idx="4">
                  <c:v>1.7147669836775823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CCB-364D-A4C5-7820FBD9E5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8060192"/>
        <c:axId val="2098078176"/>
      </c:scatterChart>
      <c:catAx>
        <c:axId val="2098060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2098078176"/>
        <c:crosses val="autoZero"/>
        <c:auto val="1"/>
        <c:lblAlgn val="ctr"/>
        <c:lblOffset val="100"/>
        <c:noMultiLvlLbl val="0"/>
      </c:catAx>
      <c:valAx>
        <c:axId val="2098078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2098060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Helvetica" pitchFamily="2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r>
              <a:rPr lang="en-US"/>
              <a:t>Fold Effects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Helvetica" pitchFamily="2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tx>
            <c:strRef>
              <c:f>Fig5cd!$N$2</c:f>
              <c:strCache>
                <c:ptCount val="1"/>
                <c:pt idx="0">
                  <c:v>Avg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Fig5cd!$O$3:$O$6</c:f>
                <c:numCache>
                  <c:formatCode>General</c:formatCode>
                  <c:ptCount val="4"/>
                  <c:pt idx="0">
                    <c:v>0.30809986249604387</c:v>
                  </c:pt>
                  <c:pt idx="1">
                    <c:v>4.549783814214018E-2</c:v>
                  </c:pt>
                  <c:pt idx="2">
                    <c:v>0.18513567870049455</c:v>
                  </c:pt>
                  <c:pt idx="3">
                    <c:v>5.9219894145439052E-2</c:v>
                  </c:pt>
                </c:numCache>
              </c:numRef>
            </c:plus>
            <c:minus>
              <c:numRef>
                <c:f>Fig5cd!$O$3:$O$6</c:f>
                <c:numCache>
                  <c:formatCode>General</c:formatCode>
                  <c:ptCount val="4"/>
                  <c:pt idx="0">
                    <c:v>0.30809986249604387</c:v>
                  </c:pt>
                  <c:pt idx="1">
                    <c:v>4.549783814214018E-2</c:v>
                  </c:pt>
                  <c:pt idx="2">
                    <c:v>0.18513567870049455</c:v>
                  </c:pt>
                  <c:pt idx="3">
                    <c:v>5.9219894145439052E-2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Fig5cd!$J$3:$J$6</c:f>
              <c:strCache>
                <c:ptCount val="4"/>
                <c:pt idx="0">
                  <c:v>WT</c:v>
                </c:pt>
                <c:pt idx="1">
                  <c:v>-36--34</c:v>
                </c:pt>
                <c:pt idx="2">
                  <c:v>-26--24</c:v>
                </c:pt>
                <c:pt idx="3">
                  <c:v>-18--16</c:v>
                </c:pt>
              </c:strCache>
            </c:strRef>
          </c:cat>
          <c:val>
            <c:numRef>
              <c:f>Fig5cd!$N$3:$N$6</c:f>
              <c:numCache>
                <c:formatCode>General</c:formatCode>
                <c:ptCount val="4"/>
                <c:pt idx="0">
                  <c:v>4.593399262113592</c:v>
                </c:pt>
                <c:pt idx="1">
                  <c:v>3.3093162969202123</c:v>
                </c:pt>
                <c:pt idx="2">
                  <c:v>3.1210122365710133</c:v>
                </c:pt>
                <c:pt idx="3">
                  <c:v>1.2939807681280575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54-EF49-9A48-552ACF173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1717839"/>
        <c:axId val="611719551"/>
      </c:barChart>
      <c:scatterChart>
        <c:scatterStyle val="lineMarker"/>
        <c:varyColors val="0"/>
        <c:ser>
          <c:idx val="0"/>
          <c:order val="0"/>
          <c:tx>
            <c:strRef>
              <c:f>Fig5cd!$K$2</c:f>
              <c:strCache>
                <c:ptCount val="1"/>
                <c:pt idx="0">
                  <c:v>Rep 1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strRef>
              <c:f>Fig5cd!$J$3:$J$6</c:f>
              <c:strCache>
                <c:ptCount val="4"/>
                <c:pt idx="0">
                  <c:v>WT</c:v>
                </c:pt>
                <c:pt idx="1">
                  <c:v>-36--34</c:v>
                </c:pt>
                <c:pt idx="2">
                  <c:v>-26--24</c:v>
                </c:pt>
                <c:pt idx="3">
                  <c:v>-18--16</c:v>
                </c:pt>
              </c:strCache>
            </c:strRef>
          </c:xVal>
          <c:yVal>
            <c:numRef>
              <c:f>Fig5cd!$K$3:$K$6</c:f>
              <c:numCache>
                <c:formatCode>General</c:formatCode>
                <c:ptCount val="4"/>
                <c:pt idx="0">
                  <c:v>4.5926675140210573</c:v>
                </c:pt>
                <c:pt idx="1">
                  <c:v>3.3593159784673943</c:v>
                </c:pt>
                <c:pt idx="2">
                  <c:v>3.3346562769514279</c:v>
                </c:pt>
                <c:pt idx="3">
                  <c:v>1.2851421307300337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54-EF49-9A48-552ACF173351}"/>
            </c:ext>
          </c:extLst>
        </c:ser>
        <c:ser>
          <c:idx val="1"/>
          <c:order val="1"/>
          <c:tx>
            <c:strRef>
              <c:f>Fig5cd!$L$2</c:f>
              <c:strCache>
                <c:ptCount val="1"/>
                <c:pt idx="0">
                  <c:v>Rep 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strRef>
              <c:f>Fig5cd!$J$3:$J$6</c:f>
              <c:strCache>
                <c:ptCount val="4"/>
                <c:pt idx="0">
                  <c:v>WT</c:v>
                </c:pt>
                <c:pt idx="1">
                  <c:v>-36--34</c:v>
                </c:pt>
                <c:pt idx="2">
                  <c:v>-26--24</c:v>
                </c:pt>
                <c:pt idx="3">
                  <c:v>-18--16</c:v>
                </c:pt>
              </c:strCache>
            </c:strRef>
          </c:xVal>
          <c:yVal>
            <c:numRef>
              <c:f>Fig5cd!$L$3:$L$6</c:f>
              <c:numCache>
                <c:formatCode>General</c:formatCode>
                <c:ptCount val="4"/>
                <c:pt idx="0">
                  <c:v>4.901864346932344</c:v>
                </c:pt>
                <c:pt idx="1">
                  <c:v>3.2703494536230413</c:v>
                </c:pt>
                <c:pt idx="2">
                  <c:v>3.0207007874265335</c:v>
                </c:pt>
                <c:pt idx="3">
                  <c:v>1.2396769676208601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54-EF49-9A48-552ACF173351}"/>
            </c:ext>
          </c:extLst>
        </c:ser>
        <c:ser>
          <c:idx val="2"/>
          <c:order val="2"/>
          <c:tx>
            <c:strRef>
              <c:f>Fig5cd!$M$2</c:f>
              <c:strCache>
                <c:ptCount val="1"/>
                <c:pt idx="0">
                  <c:v>Rep 3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strRef>
              <c:f>Fig5cd!$J$3:$J$6</c:f>
              <c:strCache>
                <c:ptCount val="4"/>
                <c:pt idx="0">
                  <c:v>WT</c:v>
                </c:pt>
                <c:pt idx="1">
                  <c:v>-36--34</c:v>
                </c:pt>
                <c:pt idx="2">
                  <c:v>-26--24</c:v>
                </c:pt>
                <c:pt idx="3">
                  <c:v>-18--16</c:v>
                </c:pt>
              </c:strCache>
            </c:strRef>
          </c:xVal>
          <c:yVal>
            <c:numRef>
              <c:f>Fig5cd!$M$3:$M$6</c:f>
              <c:numCache>
                <c:formatCode>General</c:formatCode>
                <c:ptCount val="4"/>
                <c:pt idx="0">
                  <c:v>4.2856659253873746</c:v>
                </c:pt>
                <c:pt idx="1">
                  <c:v>3.2982834586702023</c:v>
                </c:pt>
                <c:pt idx="2">
                  <c:v>3.0076796453350774</c:v>
                </c:pt>
                <c:pt idx="3">
                  <c:v>1.3571232060332792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54-EF49-9A48-552ACF173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1717839"/>
        <c:axId val="611719551"/>
      </c:scatterChart>
      <c:catAx>
        <c:axId val="6117178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elvetica" pitchFamily="2" charset="0"/>
                    <a:ea typeface="+mn-ea"/>
                    <a:cs typeface="+mn-cs"/>
                  </a:defRPr>
                </a:pPr>
                <a:r>
                  <a:rPr lang="en-US"/>
                  <a:t>Scaffold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elvetica" pitchFamily="2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611719551"/>
        <c:crosses val="autoZero"/>
        <c:auto val="1"/>
        <c:lblAlgn val="ctr"/>
        <c:lblOffset val="100"/>
        <c:noMultiLvlLbl val="0"/>
      </c:catAx>
      <c:valAx>
        <c:axId val="611719551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elvetica" pitchFamily="2" charset="0"/>
                    <a:ea typeface="+mn-ea"/>
                    <a:cs typeface="+mn-cs"/>
                  </a:defRPr>
                </a:pPr>
                <a:r>
                  <a:rPr lang="en-US"/>
                  <a:t>UpxY Effect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elvetica" pitchFamily="2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611717839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 b="1">
          <a:latin typeface="Helvetica" pitchFamily="2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r>
              <a:rPr lang="en-US"/>
              <a:t>Fold Effects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Helvetica" pitchFamily="2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tx>
            <c:strRef>
              <c:f>Fig5cd!$U$2</c:f>
              <c:strCache>
                <c:ptCount val="1"/>
                <c:pt idx="0">
                  <c:v>Avg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Fig5cd!$V$3:$V$7</c:f>
                <c:numCache>
                  <c:formatCode>General</c:formatCode>
                  <c:ptCount val="5"/>
                  <c:pt idx="1">
                    <c:v>0.10145324724353812</c:v>
                  </c:pt>
                  <c:pt idx="2">
                    <c:v>0.13018412655061729</c:v>
                  </c:pt>
                  <c:pt idx="3">
                    <c:v>0.39825107295386752</c:v>
                  </c:pt>
                  <c:pt idx="4">
                    <c:v>0.46237078384002905</c:v>
                  </c:pt>
                </c:numCache>
              </c:numRef>
            </c:plus>
            <c:minus>
              <c:numRef>
                <c:f>Fig5cd!$V$3:$V$7</c:f>
                <c:numCache>
                  <c:formatCode>General</c:formatCode>
                  <c:ptCount val="5"/>
                  <c:pt idx="1">
                    <c:v>0.10145324724353812</c:v>
                  </c:pt>
                  <c:pt idx="2">
                    <c:v>0.13018412655061729</c:v>
                  </c:pt>
                  <c:pt idx="3">
                    <c:v>0.39825107295386752</c:v>
                  </c:pt>
                  <c:pt idx="4">
                    <c:v>0.46237078384002905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Fig5cd!$Q$3:$Q$7</c:f>
              <c:strCache>
                <c:ptCount val="5"/>
                <c:pt idx="0">
                  <c:v>WT</c:v>
                </c:pt>
                <c:pt idx="1">
                  <c:v>-36--34</c:v>
                </c:pt>
                <c:pt idx="2">
                  <c:v>-26--24</c:v>
                </c:pt>
                <c:pt idx="3">
                  <c:v>-18--16</c:v>
                </c:pt>
                <c:pt idx="4">
                  <c:v>-36:-34, -26:-24, -18:-16</c:v>
                </c:pt>
              </c:strCache>
            </c:strRef>
          </c:cat>
          <c:val>
            <c:numRef>
              <c:f>Fig5cd!$U$3:$U$7</c:f>
              <c:numCache>
                <c:formatCode>0.0</c:formatCode>
                <c:ptCount val="5"/>
                <c:pt idx="1">
                  <c:v>1.3884623606245956</c:v>
                </c:pt>
                <c:pt idx="2">
                  <c:v>1.4749728964986566</c:v>
                </c:pt>
                <c:pt idx="3">
                  <c:v>3.5619054599578117</c:v>
                </c:pt>
                <c:pt idx="4">
                  <c:v>4.0284026855602102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41-0342-B0DC-70467F8061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1717839"/>
        <c:axId val="611719551"/>
      </c:barChart>
      <c:scatterChart>
        <c:scatterStyle val="lineMarker"/>
        <c:varyColors val="0"/>
        <c:ser>
          <c:idx val="0"/>
          <c:order val="0"/>
          <c:tx>
            <c:strRef>
              <c:f>Fig5cd!$R$2</c:f>
              <c:strCache>
                <c:ptCount val="1"/>
                <c:pt idx="0">
                  <c:v>Rep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strRef>
              <c:f>Fig5cd!$Q$3:$Q$7</c:f>
              <c:strCache>
                <c:ptCount val="5"/>
                <c:pt idx="0">
                  <c:v>WT</c:v>
                </c:pt>
                <c:pt idx="1">
                  <c:v>-36--34</c:v>
                </c:pt>
                <c:pt idx="2">
                  <c:v>-26--24</c:v>
                </c:pt>
                <c:pt idx="3">
                  <c:v>-18--16</c:v>
                </c:pt>
                <c:pt idx="4">
                  <c:v>-36:-34, -26:-24, -18:-16</c:v>
                </c:pt>
              </c:strCache>
            </c:strRef>
          </c:xVal>
          <c:yVal>
            <c:numRef>
              <c:f>Fig5cd!$R$3:$R$7</c:f>
              <c:numCache>
                <c:formatCode>General</c:formatCode>
                <c:ptCount val="5"/>
                <c:pt idx="0">
                  <c:v>1</c:v>
                </c:pt>
                <c:pt idx="1">
                  <c:v>1.3671436517014841</c:v>
                </c:pt>
                <c:pt idx="2">
                  <c:v>1.3772536455300617</c:v>
                </c:pt>
                <c:pt idx="3">
                  <c:v>3.5736650477812608</c:v>
                </c:pt>
                <c:pt idx="4">
                  <c:v>3.6208493206728076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41-0342-B0DC-70467F80618E}"/>
            </c:ext>
          </c:extLst>
        </c:ser>
        <c:ser>
          <c:idx val="1"/>
          <c:order val="1"/>
          <c:tx>
            <c:strRef>
              <c:f>Fig5cd!$S$2</c:f>
              <c:strCache>
                <c:ptCount val="1"/>
                <c:pt idx="0">
                  <c:v>Rep 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strRef>
              <c:f>Fig5cd!$Q$3:$Q$7</c:f>
              <c:strCache>
                <c:ptCount val="5"/>
                <c:pt idx="0">
                  <c:v>WT</c:v>
                </c:pt>
                <c:pt idx="1">
                  <c:v>-36--34</c:v>
                </c:pt>
                <c:pt idx="2">
                  <c:v>-26--24</c:v>
                </c:pt>
                <c:pt idx="3">
                  <c:v>-18--16</c:v>
                </c:pt>
                <c:pt idx="4">
                  <c:v>-36:-34, -26:-24, -18:-16</c:v>
                </c:pt>
              </c:strCache>
            </c:strRef>
          </c:xVal>
          <c:yVal>
            <c:numRef>
              <c:f>Fig5cd!$S$3:$S$7</c:f>
              <c:numCache>
                <c:formatCode>General</c:formatCode>
                <c:ptCount val="5"/>
                <c:pt idx="0">
                  <c:v>1</c:v>
                </c:pt>
                <c:pt idx="1">
                  <c:v>1.4988809044555886</c:v>
                </c:pt>
                <c:pt idx="2">
                  <c:v>1.6227573307942411</c:v>
                </c:pt>
                <c:pt idx="3">
                  <c:v>3.9541465034555023</c:v>
                </c:pt>
                <c:pt idx="4">
                  <c:v>3.9334957011830447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41-0342-B0DC-70467F80618E}"/>
            </c:ext>
          </c:extLst>
        </c:ser>
        <c:ser>
          <c:idx val="2"/>
          <c:order val="2"/>
          <c:tx>
            <c:strRef>
              <c:f>Fig5cd!$T$2</c:f>
              <c:strCache>
                <c:ptCount val="1"/>
                <c:pt idx="0">
                  <c:v>Rep 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strRef>
              <c:f>Fig5cd!$Q$3:$Q$7</c:f>
              <c:strCache>
                <c:ptCount val="5"/>
                <c:pt idx="0">
                  <c:v>WT</c:v>
                </c:pt>
                <c:pt idx="1">
                  <c:v>-36--34</c:v>
                </c:pt>
                <c:pt idx="2">
                  <c:v>-26--24</c:v>
                </c:pt>
                <c:pt idx="3">
                  <c:v>-18--16</c:v>
                </c:pt>
                <c:pt idx="4">
                  <c:v>-36:-34, -26:-24, -18:-16</c:v>
                </c:pt>
              </c:strCache>
            </c:strRef>
          </c:xVal>
          <c:yVal>
            <c:numRef>
              <c:f>Fig5cd!$T$3:$T$7</c:f>
              <c:numCache>
                <c:formatCode>General</c:formatCode>
                <c:ptCount val="5"/>
                <c:pt idx="0">
                  <c:v>1</c:v>
                </c:pt>
                <c:pt idx="1">
                  <c:v>1.2993625257167145</c:v>
                </c:pt>
                <c:pt idx="2">
                  <c:v>1.4249077131716668</c:v>
                </c:pt>
                <c:pt idx="3">
                  <c:v>3.1579048286366729</c:v>
                </c:pt>
                <c:pt idx="4">
                  <c:v>4.5308630348247805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B41-0342-B0DC-70467F8061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1717839"/>
        <c:axId val="611719551"/>
      </c:scatterChart>
      <c:catAx>
        <c:axId val="611717839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elvetica" pitchFamily="2" charset="0"/>
                    <a:ea typeface="+mn-ea"/>
                    <a:cs typeface="+mn-cs"/>
                  </a:defRPr>
                </a:pPr>
                <a:r>
                  <a:rPr lang="en-US"/>
                  <a:t>Scaffold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elvetica" pitchFamily="2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611719551"/>
        <c:crosses val="autoZero"/>
        <c:auto val="1"/>
        <c:lblAlgn val="ctr"/>
        <c:lblOffset val="100"/>
        <c:noMultiLvlLbl val="0"/>
      </c:catAx>
      <c:valAx>
        <c:axId val="611719551"/>
        <c:scaling>
          <c:orientation val="maxMin"/>
          <c:max val="6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elvetica" pitchFamily="2" charset="0"/>
                    <a:ea typeface="+mn-ea"/>
                    <a:cs typeface="+mn-cs"/>
                  </a:defRPr>
                </a:pPr>
                <a:r>
                  <a:rPr lang="en-US"/>
                  <a:t>UpxY Effect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elvetica" pitchFamily="2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611717839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 b="1">
          <a:latin typeface="Helvetica" pitchFamily="2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-27"/>
        <c:axId val="1591557520"/>
        <c:axId val="1591552112"/>
      </c:barChart>
      <c:catAx>
        <c:axId val="1591557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91552112"/>
        <c:crosses val="autoZero"/>
        <c:auto val="1"/>
        <c:lblAlgn val="ctr"/>
        <c:lblOffset val="100"/>
        <c:noMultiLvlLbl val="0"/>
      </c:catAx>
      <c:valAx>
        <c:axId val="1591552112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elvetica" pitchFamily="2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Combined Fold Effect (+Y/-Y)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elvetica" pitchFamily="2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91557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>
          <a:latin typeface="Helvetica" pitchFamily="2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6"/>
          <c:order val="6"/>
          <c:tx>
            <c:strRef>
              <c:f>'Fig 5e'!$D$13</c:f>
              <c:strCache>
                <c:ptCount val="1"/>
                <c:pt idx="0">
                  <c:v>avg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 w="381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 5e'!$E$14:$R$14</c:f>
                <c:numCache>
                  <c:formatCode>General</c:formatCode>
                  <c:ptCount val="14"/>
                  <c:pt idx="0">
                    <c:v>1.8568338826661215</c:v>
                  </c:pt>
                  <c:pt idx="1">
                    <c:v>9.5144860384259997E-2</c:v>
                  </c:pt>
                  <c:pt idx="2">
                    <c:v>0.69633838949206073</c:v>
                  </c:pt>
                  <c:pt idx="3">
                    <c:v>0.10967028607470106</c:v>
                  </c:pt>
                  <c:pt idx="4">
                    <c:v>0.6963104100498777</c:v>
                  </c:pt>
                  <c:pt idx="5">
                    <c:v>8.0312823629171581E-2</c:v>
                  </c:pt>
                  <c:pt idx="6">
                    <c:v>0.23926431137016607</c:v>
                  </c:pt>
                  <c:pt idx="7">
                    <c:v>4.5412397149178572E-2</c:v>
                  </c:pt>
                  <c:pt idx="8">
                    <c:v>0.16051380166278598</c:v>
                  </c:pt>
                  <c:pt idx="9">
                    <c:v>0.15968049756153979</c:v>
                  </c:pt>
                  <c:pt idx="10">
                    <c:v>9.9409762089387066E-2</c:v>
                  </c:pt>
                  <c:pt idx="11">
                    <c:v>0.2235437790506665</c:v>
                  </c:pt>
                  <c:pt idx="12">
                    <c:v>0.21887933214816799</c:v>
                  </c:pt>
                  <c:pt idx="13">
                    <c:v>0.5005448000545577</c:v>
                  </c:pt>
                </c:numCache>
              </c:numRef>
            </c:plus>
            <c:minus>
              <c:numRef>
                <c:f>'Fig 5e'!$E$14:$R$14</c:f>
                <c:numCache>
                  <c:formatCode>General</c:formatCode>
                  <c:ptCount val="14"/>
                  <c:pt idx="0">
                    <c:v>1.8568338826661215</c:v>
                  </c:pt>
                  <c:pt idx="1">
                    <c:v>9.5144860384259997E-2</c:v>
                  </c:pt>
                  <c:pt idx="2">
                    <c:v>0.69633838949206073</c:v>
                  </c:pt>
                  <c:pt idx="3">
                    <c:v>0.10967028607470106</c:v>
                  </c:pt>
                  <c:pt idx="4">
                    <c:v>0.6963104100498777</c:v>
                  </c:pt>
                  <c:pt idx="5">
                    <c:v>8.0312823629171581E-2</c:v>
                  </c:pt>
                  <c:pt idx="6">
                    <c:v>0.23926431137016607</c:v>
                  </c:pt>
                  <c:pt idx="7">
                    <c:v>4.5412397149178572E-2</c:v>
                  </c:pt>
                  <c:pt idx="8">
                    <c:v>0.16051380166278598</c:v>
                  </c:pt>
                  <c:pt idx="9">
                    <c:v>0.15968049756153979</c:v>
                  </c:pt>
                  <c:pt idx="10">
                    <c:v>9.9409762089387066E-2</c:v>
                  </c:pt>
                  <c:pt idx="11">
                    <c:v>0.2235437790506665</c:v>
                  </c:pt>
                  <c:pt idx="12">
                    <c:v>0.21887933214816799</c:v>
                  </c:pt>
                  <c:pt idx="13">
                    <c:v>0.5005448000545577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'Fig 5e'!$E$5:$R$6</c:f>
              <c:multiLvlStrCache>
                <c:ptCount val="14"/>
                <c:lvl>
                  <c:pt idx="0">
                    <c:v>+eY</c:v>
                  </c:pt>
                  <c:pt idx="1">
                    <c:v>+bY</c:v>
                  </c:pt>
                  <c:pt idx="2">
                    <c:v>+eY</c:v>
                  </c:pt>
                  <c:pt idx="3">
                    <c:v>+bY</c:v>
                  </c:pt>
                  <c:pt idx="4">
                    <c:v>+eY</c:v>
                  </c:pt>
                  <c:pt idx="5">
                    <c:v>+bY</c:v>
                  </c:pt>
                  <c:pt idx="6">
                    <c:v>+eY</c:v>
                  </c:pt>
                  <c:pt idx="7">
                    <c:v>+bY</c:v>
                  </c:pt>
                  <c:pt idx="8">
                    <c:v>+eY</c:v>
                  </c:pt>
                  <c:pt idx="9">
                    <c:v>+bY</c:v>
                  </c:pt>
                  <c:pt idx="10">
                    <c:v>+eY</c:v>
                  </c:pt>
                  <c:pt idx="11">
                    <c:v>+bY</c:v>
                  </c:pt>
                  <c:pt idx="12">
                    <c:v>+eY</c:v>
                  </c:pt>
                  <c:pt idx="13">
                    <c:v>+bY</c:v>
                  </c:pt>
                </c:lvl>
                <c:lvl>
                  <c:pt idx="0">
                    <c:v>opsE</c:v>
                  </c:pt>
                  <c:pt idx="2">
                    <c:v>[-10:-1]</c:v>
                  </c:pt>
                  <c:pt idx="4">
                    <c:v>-14/-36</c:v>
                  </c:pt>
                  <c:pt idx="6">
                    <c:v>-14ins</c:v>
                  </c:pt>
                  <c:pt idx="8">
                    <c:v>-36:-34 &amp;-18:-16</c:v>
                  </c:pt>
                  <c:pt idx="10">
                    <c:v>-26:-24</c:v>
                  </c:pt>
                  <c:pt idx="12">
                    <c:v>opsB (-escHP)</c:v>
                  </c:pt>
                </c:lvl>
              </c:multiLvlStrCache>
            </c:multiLvlStrRef>
          </c:cat>
          <c:val>
            <c:numRef>
              <c:f>'Fig 5e'!$E$13:$R$13</c:f>
              <c:numCache>
                <c:formatCode>General</c:formatCode>
                <c:ptCount val="14"/>
                <c:pt idx="0">
                  <c:v>6.4240078705032708</c:v>
                </c:pt>
                <c:pt idx="1">
                  <c:v>1.1551090190015423</c:v>
                </c:pt>
                <c:pt idx="2">
                  <c:v>4.1274974875264094</c:v>
                </c:pt>
                <c:pt idx="3">
                  <c:v>1.1177295593522911</c:v>
                </c:pt>
                <c:pt idx="4">
                  <c:v>4.4232779319489026</c:v>
                </c:pt>
                <c:pt idx="5">
                  <c:v>1.1254328098352426</c:v>
                </c:pt>
                <c:pt idx="6">
                  <c:v>2.2352889353723033</c:v>
                </c:pt>
                <c:pt idx="7">
                  <c:v>1.0471043480896294</c:v>
                </c:pt>
                <c:pt idx="8">
                  <c:v>1.4677411362228694</c:v>
                </c:pt>
                <c:pt idx="9">
                  <c:v>1.6174297503578552</c:v>
                </c:pt>
                <c:pt idx="10">
                  <c:v>1.8697773601716248</c:v>
                </c:pt>
                <c:pt idx="11">
                  <c:v>3.1280304855055188</c:v>
                </c:pt>
                <c:pt idx="12">
                  <c:v>2.8606203025586843</c:v>
                </c:pt>
                <c:pt idx="13">
                  <c:v>4.2177495151656963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90A-A44B-B997-5F66DF702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75203328"/>
        <c:axId val="1153852831"/>
      </c:barChart>
      <c:scatterChart>
        <c:scatterStyle val="lineMarker"/>
        <c:varyColors val="0"/>
        <c:ser>
          <c:idx val="0"/>
          <c:order val="0"/>
          <c:tx>
            <c:strRef>
              <c:f>'Fig 5e'!$D$7</c:f>
              <c:strCache>
                <c:ptCount val="1"/>
                <c:pt idx="0">
                  <c:v>1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multiLvlStrRef>
              <c:f>'Fig 5e'!$E$5:$R$6</c:f>
              <c:multiLvlStrCache>
                <c:ptCount val="14"/>
                <c:lvl>
                  <c:pt idx="0">
                    <c:v>+eY</c:v>
                  </c:pt>
                  <c:pt idx="1">
                    <c:v>+bY</c:v>
                  </c:pt>
                  <c:pt idx="2">
                    <c:v>+eY</c:v>
                  </c:pt>
                  <c:pt idx="3">
                    <c:v>+bY</c:v>
                  </c:pt>
                  <c:pt idx="4">
                    <c:v>+eY</c:v>
                  </c:pt>
                  <c:pt idx="5">
                    <c:v>+bY</c:v>
                  </c:pt>
                  <c:pt idx="6">
                    <c:v>+eY</c:v>
                  </c:pt>
                  <c:pt idx="7">
                    <c:v>+bY</c:v>
                  </c:pt>
                  <c:pt idx="8">
                    <c:v>+eY</c:v>
                  </c:pt>
                  <c:pt idx="9">
                    <c:v>+bY</c:v>
                  </c:pt>
                  <c:pt idx="10">
                    <c:v>+eY</c:v>
                  </c:pt>
                  <c:pt idx="11">
                    <c:v>+bY</c:v>
                  </c:pt>
                  <c:pt idx="12">
                    <c:v>+eY</c:v>
                  </c:pt>
                  <c:pt idx="13">
                    <c:v>+bY</c:v>
                  </c:pt>
                </c:lvl>
                <c:lvl>
                  <c:pt idx="0">
                    <c:v>opsE</c:v>
                  </c:pt>
                  <c:pt idx="2">
                    <c:v>[-10:-1]</c:v>
                  </c:pt>
                  <c:pt idx="4">
                    <c:v>-14/-36</c:v>
                  </c:pt>
                  <c:pt idx="6">
                    <c:v>-14ins</c:v>
                  </c:pt>
                  <c:pt idx="8">
                    <c:v>-36:-34 &amp;-18:-16</c:v>
                  </c:pt>
                  <c:pt idx="10">
                    <c:v>-26:-24</c:v>
                  </c:pt>
                  <c:pt idx="12">
                    <c:v>opsB (-escHP)</c:v>
                  </c:pt>
                </c:lvl>
              </c:multiLvlStrCache>
            </c:multiLvlStrRef>
          </c:xVal>
          <c:yVal>
            <c:numRef>
              <c:f>'Fig 5e'!$E$7:$R$7</c:f>
              <c:numCache>
                <c:formatCode>General</c:formatCode>
                <c:ptCount val="14"/>
                <c:pt idx="0">
                  <c:v>9.2690334302337316</c:v>
                </c:pt>
                <c:pt idx="1">
                  <c:v>1.2906719498570347</c:v>
                </c:pt>
                <c:pt idx="2">
                  <c:v>3.9389945585308874</c:v>
                </c:pt>
                <c:pt idx="3">
                  <c:v>1.0921017564368631</c:v>
                </c:pt>
                <c:pt idx="4">
                  <c:v>3.6192535250180384</c:v>
                </c:pt>
                <c:pt idx="5">
                  <c:v>1.0361405273183801</c:v>
                </c:pt>
                <c:pt idx="6">
                  <c:v>1.982453675850999</c:v>
                </c:pt>
                <c:pt idx="7">
                  <c:v>1.0144128796788943</c:v>
                </c:pt>
                <c:pt idx="8">
                  <c:v>1.1870945551475305</c:v>
                </c:pt>
                <c:pt idx="9">
                  <c:v>1.4046354351963553</c:v>
                </c:pt>
                <c:pt idx="10">
                  <c:v>1.9405365267104007</c:v>
                </c:pt>
                <c:pt idx="11">
                  <c:v>2.9732520336219013</c:v>
                </c:pt>
                <c:pt idx="12">
                  <c:v>2.7649932055412916</c:v>
                </c:pt>
                <c:pt idx="13">
                  <c:v>3.6730361862670708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0A-A44B-B997-5F66DF70283F}"/>
            </c:ext>
          </c:extLst>
        </c:ser>
        <c:ser>
          <c:idx val="1"/>
          <c:order val="1"/>
          <c:tx>
            <c:strRef>
              <c:f>'Fig 5e'!$D$8</c:f>
              <c:strCache>
                <c:ptCount val="1"/>
                <c:pt idx="0">
                  <c:v>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multiLvlStrRef>
              <c:f>'Fig 5e'!$E$5:$R$6</c:f>
              <c:multiLvlStrCache>
                <c:ptCount val="14"/>
                <c:lvl>
                  <c:pt idx="0">
                    <c:v>+eY</c:v>
                  </c:pt>
                  <c:pt idx="1">
                    <c:v>+bY</c:v>
                  </c:pt>
                  <c:pt idx="2">
                    <c:v>+eY</c:v>
                  </c:pt>
                  <c:pt idx="3">
                    <c:v>+bY</c:v>
                  </c:pt>
                  <c:pt idx="4">
                    <c:v>+eY</c:v>
                  </c:pt>
                  <c:pt idx="5">
                    <c:v>+bY</c:v>
                  </c:pt>
                  <c:pt idx="6">
                    <c:v>+eY</c:v>
                  </c:pt>
                  <c:pt idx="7">
                    <c:v>+bY</c:v>
                  </c:pt>
                  <c:pt idx="8">
                    <c:v>+eY</c:v>
                  </c:pt>
                  <c:pt idx="9">
                    <c:v>+bY</c:v>
                  </c:pt>
                  <c:pt idx="10">
                    <c:v>+eY</c:v>
                  </c:pt>
                  <c:pt idx="11">
                    <c:v>+bY</c:v>
                  </c:pt>
                  <c:pt idx="12">
                    <c:v>+eY</c:v>
                  </c:pt>
                  <c:pt idx="13">
                    <c:v>+bY</c:v>
                  </c:pt>
                </c:lvl>
                <c:lvl>
                  <c:pt idx="0">
                    <c:v>opsE</c:v>
                  </c:pt>
                  <c:pt idx="2">
                    <c:v>[-10:-1]</c:v>
                  </c:pt>
                  <c:pt idx="4">
                    <c:v>-14/-36</c:v>
                  </c:pt>
                  <c:pt idx="6">
                    <c:v>-14ins</c:v>
                  </c:pt>
                  <c:pt idx="8">
                    <c:v>-36:-34 &amp;-18:-16</c:v>
                  </c:pt>
                  <c:pt idx="10">
                    <c:v>-26:-24</c:v>
                  </c:pt>
                  <c:pt idx="12">
                    <c:v>opsB (-escHP)</c:v>
                  </c:pt>
                </c:lvl>
              </c:multiLvlStrCache>
            </c:multiLvlStrRef>
          </c:xVal>
          <c:yVal>
            <c:numRef>
              <c:f>'Fig 5e'!$E$8:$R$8</c:f>
              <c:numCache>
                <c:formatCode>General</c:formatCode>
                <c:ptCount val="14"/>
                <c:pt idx="0">
                  <c:v>6.4571311089458865</c:v>
                </c:pt>
                <c:pt idx="1">
                  <c:v>1.1053561101219853</c:v>
                </c:pt>
                <c:pt idx="2">
                  <c:v>3.5448168010662764</c:v>
                </c:pt>
                <c:pt idx="3">
                  <c:v>1.2379445010098222</c:v>
                </c:pt>
                <c:pt idx="4">
                  <c:v>4.8278885846516495</c:v>
                </c:pt>
                <c:pt idx="5">
                  <c:v>1.1917657178302583</c:v>
                </c:pt>
                <c:pt idx="6">
                  <c:v>2.2652536784341333</c:v>
                </c:pt>
                <c:pt idx="7">
                  <c:v>1.0989569370514682</c:v>
                </c:pt>
                <c:pt idx="8">
                  <c:v>1.5469125174998315</c:v>
                </c:pt>
                <c:pt idx="9">
                  <c:v>1.7402364914589852</c:v>
                </c:pt>
                <c:pt idx="10">
                  <c:v>1.7561216243286599</c:v>
                </c:pt>
                <c:pt idx="11">
                  <c:v>3.0265215720589134</c:v>
                </c:pt>
                <c:pt idx="12">
                  <c:v>3.1110412442657722</c:v>
                </c:pt>
                <c:pt idx="13">
                  <c:v>4.322742387677236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0A-A44B-B997-5F66DF70283F}"/>
            </c:ext>
          </c:extLst>
        </c:ser>
        <c:ser>
          <c:idx val="2"/>
          <c:order val="2"/>
          <c:tx>
            <c:strRef>
              <c:f>'Fig 5e'!$D$9</c:f>
              <c:strCache>
                <c:ptCount val="1"/>
                <c:pt idx="0">
                  <c:v>3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multiLvlStrRef>
              <c:f>'Fig 5e'!$E$5:$R$6</c:f>
              <c:multiLvlStrCache>
                <c:ptCount val="14"/>
                <c:lvl>
                  <c:pt idx="0">
                    <c:v>+eY</c:v>
                  </c:pt>
                  <c:pt idx="1">
                    <c:v>+bY</c:v>
                  </c:pt>
                  <c:pt idx="2">
                    <c:v>+eY</c:v>
                  </c:pt>
                  <c:pt idx="3">
                    <c:v>+bY</c:v>
                  </c:pt>
                  <c:pt idx="4">
                    <c:v>+eY</c:v>
                  </c:pt>
                  <c:pt idx="5">
                    <c:v>+bY</c:v>
                  </c:pt>
                  <c:pt idx="6">
                    <c:v>+eY</c:v>
                  </c:pt>
                  <c:pt idx="7">
                    <c:v>+bY</c:v>
                  </c:pt>
                  <c:pt idx="8">
                    <c:v>+eY</c:v>
                  </c:pt>
                  <c:pt idx="9">
                    <c:v>+bY</c:v>
                  </c:pt>
                  <c:pt idx="10">
                    <c:v>+eY</c:v>
                  </c:pt>
                  <c:pt idx="11">
                    <c:v>+bY</c:v>
                  </c:pt>
                  <c:pt idx="12">
                    <c:v>+eY</c:v>
                  </c:pt>
                  <c:pt idx="13">
                    <c:v>+bY</c:v>
                  </c:pt>
                </c:lvl>
                <c:lvl>
                  <c:pt idx="0">
                    <c:v>opsE</c:v>
                  </c:pt>
                  <c:pt idx="2">
                    <c:v>[-10:-1]</c:v>
                  </c:pt>
                  <c:pt idx="4">
                    <c:v>-14/-36</c:v>
                  </c:pt>
                  <c:pt idx="6">
                    <c:v>-14ins</c:v>
                  </c:pt>
                  <c:pt idx="8">
                    <c:v>-36:-34 &amp;-18:-16</c:v>
                  </c:pt>
                  <c:pt idx="10">
                    <c:v>-26:-24</c:v>
                  </c:pt>
                  <c:pt idx="12">
                    <c:v>opsB (-escHP)</c:v>
                  </c:pt>
                </c:lvl>
              </c:multiLvlStrCache>
            </c:multiLvlStrRef>
          </c:xVal>
          <c:yVal>
            <c:numRef>
              <c:f>'Fig 5e'!$E$9:$R$9</c:f>
              <c:numCache>
                <c:formatCode>General</c:formatCode>
                <c:ptCount val="14"/>
                <c:pt idx="0">
                  <c:v>7.6718318877375058</c:v>
                </c:pt>
                <c:pt idx="1">
                  <c:v>1.1952933108959189</c:v>
                </c:pt>
                <c:pt idx="2">
                  <c:v>4.8986811029820636</c:v>
                </c:pt>
                <c:pt idx="3">
                  <c:v>1.0231424206101878</c:v>
                </c:pt>
                <c:pt idx="4">
                  <c:v>4.822691686177019</c:v>
                </c:pt>
                <c:pt idx="5">
                  <c:v>1.1483921843570897</c:v>
                </c:pt>
                <c:pt idx="6">
                  <c:v>2.4581594518317775</c:v>
                </c:pt>
                <c:pt idx="7">
                  <c:v>1.0279432275385254</c:v>
                </c:pt>
                <c:pt idx="8">
                  <c:v>1.4614731985073912</c:v>
                </c:pt>
                <c:pt idx="9">
                  <c:v>1.6284018559571678</c:v>
                </c:pt>
                <c:pt idx="10">
                  <c:v>1.9126739294758133</c:v>
                </c:pt>
                <c:pt idx="11">
                  <c:v>3.3843178508357408</c:v>
                </c:pt>
                <c:pt idx="12">
                  <c:v>2.705826457868989</c:v>
                </c:pt>
                <c:pt idx="13">
                  <c:v>4.657469971552783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90A-A44B-B997-5F66DF70283F}"/>
            </c:ext>
          </c:extLst>
        </c:ser>
        <c:ser>
          <c:idx val="3"/>
          <c:order val="3"/>
          <c:tx>
            <c:strRef>
              <c:f>'Fig 5e'!$D$10</c:f>
              <c:strCache>
                <c:ptCount val="1"/>
                <c:pt idx="0">
                  <c:v>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multiLvlStrRef>
              <c:f>'Fig 5e'!$E$5:$R$6</c:f>
              <c:multiLvlStrCache>
                <c:ptCount val="14"/>
                <c:lvl>
                  <c:pt idx="0">
                    <c:v>+eY</c:v>
                  </c:pt>
                  <c:pt idx="1">
                    <c:v>+bY</c:v>
                  </c:pt>
                  <c:pt idx="2">
                    <c:v>+eY</c:v>
                  </c:pt>
                  <c:pt idx="3">
                    <c:v>+bY</c:v>
                  </c:pt>
                  <c:pt idx="4">
                    <c:v>+eY</c:v>
                  </c:pt>
                  <c:pt idx="5">
                    <c:v>+bY</c:v>
                  </c:pt>
                  <c:pt idx="6">
                    <c:v>+eY</c:v>
                  </c:pt>
                  <c:pt idx="7">
                    <c:v>+bY</c:v>
                  </c:pt>
                  <c:pt idx="8">
                    <c:v>+eY</c:v>
                  </c:pt>
                  <c:pt idx="9">
                    <c:v>+bY</c:v>
                  </c:pt>
                  <c:pt idx="10">
                    <c:v>+eY</c:v>
                  </c:pt>
                  <c:pt idx="11">
                    <c:v>+bY</c:v>
                  </c:pt>
                  <c:pt idx="12">
                    <c:v>+eY</c:v>
                  </c:pt>
                  <c:pt idx="13">
                    <c:v>+bY</c:v>
                  </c:pt>
                </c:lvl>
                <c:lvl>
                  <c:pt idx="0">
                    <c:v>opsE</c:v>
                  </c:pt>
                  <c:pt idx="2">
                    <c:v>[-10:-1]</c:v>
                  </c:pt>
                  <c:pt idx="4">
                    <c:v>-14/-36</c:v>
                  </c:pt>
                  <c:pt idx="6">
                    <c:v>-14ins</c:v>
                  </c:pt>
                  <c:pt idx="8">
                    <c:v>-36:-34 &amp;-18:-16</c:v>
                  </c:pt>
                  <c:pt idx="10">
                    <c:v>-26:-24</c:v>
                  </c:pt>
                  <c:pt idx="12">
                    <c:v>opsB (-escHP)</c:v>
                  </c:pt>
                </c:lvl>
              </c:multiLvlStrCache>
            </c:multiLvlStrRef>
          </c:xVal>
          <c:yVal>
            <c:numRef>
              <c:f>'Fig 5e'!$E$10:$R$10</c:f>
              <c:numCache>
                <c:formatCode>General</c:formatCode>
                <c:ptCount val="14"/>
                <c:pt idx="0">
                  <c:v>5.4202286426885928</c:v>
                </c:pt>
                <c:pt idx="1">
                  <c:v>1.1466028710976044</c:v>
                </c:pt>
                <c:pt idx="8">
                  <c:v>1.6615927728727053</c:v>
                </c:pt>
                <c:pt idx="9">
                  <c:v>1.7980526912669099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90A-A44B-B997-5F66DF70283F}"/>
            </c:ext>
          </c:extLst>
        </c:ser>
        <c:ser>
          <c:idx val="4"/>
          <c:order val="4"/>
          <c:tx>
            <c:strRef>
              <c:f>'Fig 5e'!$D$11</c:f>
              <c:strCache>
                <c:ptCount val="1"/>
                <c:pt idx="0">
                  <c:v>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multiLvlStrRef>
              <c:f>'Fig 5e'!$E$5:$R$6</c:f>
              <c:multiLvlStrCache>
                <c:ptCount val="14"/>
                <c:lvl>
                  <c:pt idx="0">
                    <c:v>+eY</c:v>
                  </c:pt>
                  <c:pt idx="1">
                    <c:v>+bY</c:v>
                  </c:pt>
                  <c:pt idx="2">
                    <c:v>+eY</c:v>
                  </c:pt>
                  <c:pt idx="3">
                    <c:v>+bY</c:v>
                  </c:pt>
                  <c:pt idx="4">
                    <c:v>+eY</c:v>
                  </c:pt>
                  <c:pt idx="5">
                    <c:v>+bY</c:v>
                  </c:pt>
                  <c:pt idx="6">
                    <c:v>+eY</c:v>
                  </c:pt>
                  <c:pt idx="7">
                    <c:v>+bY</c:v>
                  </c:pt>
                  <c:pt idx="8">
                    <c:v>+eY</c:v>
                  </c:pt>
                  <c:pt idx="9">
                    <c:v>+bY</c:v>
                  </c:pt>
                  <c:pt idx="10">
                    <c:v>+eY</c:v>
                  </c:pt>
                  <c:pt idx="11">
                    <c:v>+bY</c:v>
                  </c:pt>
                  <c:pt idx="12">
                    <c:v>+eY</c:v>
                  </c:pt>
                  <c:pt idx="13">
                    <c:v>+bY</c:v>
                  </c:pt>
                </c:lvl>
                <c:lvl>
                  <c:pt idx="0">
                    <c:v>opsE</c:v>
                  </c:pt>
                  <c:pt idx="2">
                    <c:v>[-10:-1]</c:v>
                  </c:pt>
                  <c:pt idx="4">
                    <c:v>-14/-36</c:v>
                  </c:pt>
                  <c:pt idx="6">
                    <c:v>-14ins</c:v>
                  </c:pt>
                  <c:pt idx="8">
                    <c:v>-36:-34 &amp;-18:-16</c:v>
                  </c:pt>
                  <c:pt idx="10">
                    <c:v>-26:-24</c:v>
                  </c:pt>
                  <c:pt idx="12">
                    <c:v>opsB (-escHP)</c:v>
                  </c:pt>
                </c:lvl>
              </c:multiLvlStrCache>
            </c:multiLvlStrRef>
          </c:xVal>
          <c:yVal>
            <c:numRef>
              <c:f>'Fig 5e'!$E$11:$R$11</c:f>
              <c:numCache>
                <c:formatCode>General</c:formatCode>
                <c:ptCount val="14"/>
                <c:pt idx="0">
                  <c:v>3.9395452664077237</c:v>
                </c:pt>
                <c:pt idx="1">
                  <c:v>1.0074233943032886</c:v>
                </c:pt>
                <c:pt idx="8">
                  <c:v>1.4195572187551471</c:v>
                </c:pt>
                <c:pt idx="9">
                  <c:v>1.4457555934966735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90A-A44B-B997-5F66DF70283F}"/>
            </c:ext>
          </c:extLst>
        </c:ser>
        <c:ser>
          <c:idx val="5"/>
          <c:order val="5"/>
          <c:tx>
            <c:strRef>
              <c:f>'Fig 5e'!$D$12</c:f>
              <c:strCache>
                <c:ptCount val="1"/>
                <c:pt idx="0">
                  <c:v>6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multiLvlStrRef>
              <c:f>'Fig 5e'!$E$5:$R$6</c:f>
              <c:multiLvlStrCache>
                <c:ptCount val="14"/>
                <c:lvl>
                  <c:pt idx="0">
                    <c:v>+eY</c:v>
                  </c:pt>
                  <c:pt idx="1">
                    <c:v>+bY</c:v>
                  </c:pt>
                  <c:pt idx="2">
                    <c:v>+eY</c:v>
                  </c:pt>
                  <c:pt idx="3">
                    <c:v>+bY</c:v>
                  </c:pt>
                  <c:pt idx="4">
                    <c:v>+eY</c:v>
                  </c:pt>
                  <c:pt idx="5">
                    <c:v>+bY</c:v>
                  </c:pt>
                  <c:pt idx="6">
                    <c:v>+eY</c:v>
                  </c:pt>
                  <c:pt idx="7">
                    <c:v>+bY</c:v>
                  </c:pt>
                  <c:pt idx="8">
                    <c:v>+eY</c:v>
                  </c:pt>
                  <c:pt idx="9">
                    <c:v>+bY</c:v>
                  </c:pt>
                  <c:pt idx="10">
                    <c:v>+eY</c:v>
                  </c:pt>
                  <c:pt idx="11">
                    <c:v>+bY</c:v>
                  </c:pt>
                  <c:pt idx="12">
                    <c:v>+eY</c:v>
                  </c:pt>
                  <c:pt idx="13">
                    <c:v>+bY</c:v>
                  </c:pt>
                </c:lvl>
                <c:lvl>
                  <c:pt idx="0">
                    <c:v>opsE</c:v>
                  </c:pt>
                  <c:pt idx="2">
                    <c:v>[-10:-1]</c:v>
                  </c:pt>
                  <c:pt idx="4">
                    <c:v>-14/-36</c:v>
                  </c:pt>
                  <c:pt idx="6">
                    <c:v>-14ins</c:v>
                  </c:pt>
                  <c:pt idx="8">
                    <c:v>-36:-34 &amp;-18:-16</c:v>
                  </c:pt>
                  <c:pt idx="10">
                    <c:v>-26:-24</c:v>
                  </c:pt>
                  <c:pt idx="12">
                    <c:v>opsB (-escHP)</c:v>
                  </c:pt>
                </c:lvl>
              </c:multiLvlStrCache>
            </c:multiLvlStrRef>
          </c:xVal>
          <c:yVal>
            <c:numRef>
              <c:f>'Fig 5e'!$E$12:$R$12</c:f>
              <c:numCache>
                <c:formatCode>General</c:formatCode>
                <c:ptCount val="14"/>
                <c:pt idx="0">
                  <c:v>5.7862768870061814</c:v>
                </c:pt>
                <c:pt idx="1">
                  <c:v>1.1853064777334217</c:v>
                </c:pt>
                <c:pt idx="8">
                  <c:v>1.5298165545546105</c:v>
                </c:pt>
                <c:pt idx="9">
                  <c:v>1.6874964347710404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90A-A44B-B997-5F66DF702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203328"/>
        <c:axId val="1153852831"/>
      </c:scatterChart>
      <c:catAx>
        <c:axId val="75203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1153852831"/>
        <c:crosses val="autoZero"/>
        <c:auto val="1"/>
        <c:lblAlgn val="ctr"/>
        <c:lblOffset val="100"/>
        <c:noMultiLvlLbl val="0"/>
      </c:catAx>
      <c:valAx>
        <c:axId val="1153852831"/>
        <c:scaling>
          <c:orientation val="minMax"/>
          <c:max val="10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75203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Helvetica" pitchFamily="2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latin typeface="Helvetica" pitchFamily="2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5f'!$I$2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 w="381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 5f'!$J$3:$J$14</c:f>
                <c:numCache>
                  <c:formatCode>General</c:formatCode>
                  <c:ptCount val="12"/>
                  <c:pt idx="0">
                    <c:v>0.1240234077369072</c:v>
                  </c:pt>
                  <c:pt idx="1">
                    <c:v>6.4636104654088034E-2</c:v>
                  </c:pt>
                  <c:pt idx="2">
                    <c:v>0.13132603798502032</c:v>
                  </c:pt>
                  <c:pt idx="3">
                    <c:v>0.12896590581152403</c:v>
                  </c:pt>
                  <c:pt idx="4">
                    <c:v>4.6140988062183898E-2</c:v>
                  </c:pt>
                  <c:pt idx="5">
                    <c:v>3.3529896192332785E-2</c:v>
                  </c:pt>
                  <c:pt idx="6">
                    <c:v>0.12880027481568873</c:v>
                  </c:pt>
                  <c:pt idx="7">
                    <c:v>2.6905964626246247E-2</c:v>
                  </c:pt>
                  <c:pt idx="8">
                    <c:v>5.5345532001588954E-2</c:v>
                  </c:pt>
                  <c:pt idx="9">
                    <c:v>0.30903428837086749</c:v>
                  </c:pt>
                  <c:pt idx="10">
                    <c:v>0.13588271070522032</c:v>
                  </c:pt>
                  <c:pt idx="11">
                    <c:v>0.25418284378903189</c:v>
                  </c:pt>
                </c:numCache>
              </c:numRef>
            </c:plus>
            <c:minus>
              <c:numRef>
                <c:f>'Fig 5f'!$J$3:$J$14</c:f>
                <c:numCache>
                  <c:formatCode>General</c:formatCode>
                  <c:ptCount val="12"/>
                  <c:pt idx="0">
                    <c:v>0.1240234077369072</c:v>
                  </c:pt>
                  <c:pt idx="1">
                    <c:v>6.4636104654088034E-2</c:v>
                  </c:pt>
                  <c:pt idx="2">
                    <c:v>0.13132603798502032</c:v>
                  </c:pt>
                  <c:pt idx="3">
                    <c:v>0.12896590581152403</c:v>
                  </c:pt>
                  <c:pt idx="4">
                    <c:v>4.6140988062183898E-2</c:v>
                  </c:pt>
                  <c:pt idx="5">
                    <c:v>3.3529896192332785E-2</c:v>
                  </c:pt>
                  <c:pt idx="6">
                    <c:v>0.12880027481568873</c:v>
                  </c:pt>
                  <c:pt idx="7">
                    <c:v>2.6905964626246247E-2</c:v>
                  </c:pt>
                  <c:pt idx="8">
                    <c:v>5.5345532001588954E-2</c:v>
                  </c:pt>
                  <c:pt idx="9">
                    <c:v>0.30903428837086749</c:v>
                  </c:pt>
                  <c:pt idx="10">
                    <c:v>0.13588271070522032</c:v>
                  </c:pt>
                  <c:pt idx="11">
                    <c:v>0.25418284378903189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'Fig 5f'!$G$3:$H$14</c:f>
              <c:multiLvlStrCache>
                <c:ptCount val="12"/>
                <c:lvl>
                  <c:pt idx="0">
                    <c:v>eY</c:v>
                  </c:pt>
                  <c:pt idx="1">
                    <c:v>eY-bY</c:v>
                  </c:pt>
                  <c:pt idx="2">
                    <c:v>bY-eY</c:v>
                  </c:pt>
                  <c:pt idx="3">
                    <c:v>bY</c:v>
                  </c:pt>
                  <c:pt idx="4">
                    <c:v>eY</c:v>
                  </c:pt>
                  <c:pt idx="5">
                    <c:v>eY-bY</c:v>
                  </c:pt>
                  <c:pt idx="6">
                    <c:v>bY-eY</c:v>
                  </c:pt>
                  <c:pt idx="7">
                    <c:v>bY</c:v>
                  </c:pt>
                  <c:pt idx="8">
                    <c:v>eY</c:v>
                  </c:pt>
                  <c:pt idx="9">
                    <c:v>eY-bY</c:v>
                  </c:pt>
                  <c:pt idx="10">
                    <c:v>bY-eY</c:v>
                  </c:pt>
                  <c:pt idx="11">
                    <c:v>bY</c:v>
                  </c:pt>
                </c:lvl>
                <c:lvl>
                  <c:pt idx="0">
                    <c:v>opsE</c:v>
                  </c:pt>
                  <c:pt idx="4">
                    <c:v>Hybrid B/E</c:v>
                  </c:pt>
                  <c:pt idx="8">
                    <c:v>opsB</c:v>
                  </c:pt>
                </c:lvl>
              </c:multiLvlStrCache>
            </c:multiLvlStrRef>
          </c:cat>
          <c:val>
            <c:numRef>
              <c:f>'Fig 5f'!$I$3:$I$14</c:f>
              <c:numCache>
                <c:formatCode>General</c:formatCode>
                <c:ptCount val="12"/>
                <c:pt idx="0">
                  <c:v>-1.6052403274741234</c:v>
                </c:pt>
                <c:pt idx="1">
                  <c:v>-1.7991205131592867</c:v>
                </c:pt>
                <c:pt idx="2">
                  <c:v>-1.2555077535080994</c:v>
                </c:pt>
                <c:pt idx="3">
                  <c:v>-1.2471071862267495</c:v>
                </c:pt>
                <c:pt idx="4">
                  <c:v>-1.3950383109976503</c:v>
                </c:pt>
                <c:pt idx="5">
                  <c:v>-1.4960410601599763</c:v>
                </c:pt>
                <c:pt idx="6">
                  <c:v>-1.2688614377070955</c:v>
                </c:pt>
                <c:pt idx="7">
                  <c:v>-1.1595975516473951</c:v>
                </c:pt>
                <c:pt idx="8">
                  <c:v>-1.6757740191290516</c:v>
                </c:pt>
                <c:pt idx="9">
                  <c:v>-2.0121434605788928</c:v>
                </c:pt>
                <c:pt idx="10">
                  <c:v>-3.000044630593441</c:v>
                </c:pt>
                <c:pt idx="11">
                  <c:v>-2.9491942403127656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0C-594A-9EC7-EB80F4160FA9}"/>
            </c:ext>
          </c:extLst>
        </c:ser>
        <c:ser>
          <c:idx val="7"/>
          <c:order val="7"/>
          <c:tx>
            <c:v>Avg cap</c:v>
          </c:tx>
          <c:spPr>
            <a:solidFill>
              <a:schemeClr val="accent2">
                <a:lumMod val="60000"/>
              </a:schemeClr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'Fig 5f'!$R$3:$R$14</c:f>
                <c:numCache>
                  <c:formatCode>General</c:formatCode>
                  <c:ptCount val="12"/>
                  <c:pt idx="0">
                    <c:v>1.3861540329633437</c:v>
                  </c:pt>
                  <c:pt idx="1">
                    <c:v>0.95292222915868263</c:v>
                  </c:pt>
                  <c:pt idx="2">
                    <c:v>6.3237982527929879E-2</c:v>
                  </c:pt>
                  <c:pt idx="3">
                    <c:v>5.5111980105380438E-2</c:v>
                  </c:pt>
                  <c:pt idx="4">
                    <c:v>0.30913105611539038</c:v>
                  </c:pt>
                  <c:pt idx="5">
                    <c:v>0.17899573256000381</c:v>
                  </c:pt>
                  <c:pt idx="6">
                    <c:v>6.2644358673927245E-2</c:v>
                  </c:pt>
                  <c:pt idx="7">
                    <c:v>6.680221493362376E-2</c:v>
                  </c:pt>
                  <c:pt idx="8">
                    <c:v>0.12423524891871375</c:v>
                  </c:pt>
                  <c:pt idx="9">
                    <c:v>0.1146569083259977</c:v>
                  </c:pt>
                  <c:pt idx="10">
                    <c:v>0.12609655662021582</c:v>
                  </c:pt>
                  <c:pt idx="11">
                    <c:v>0.11004911231072442</c:v>
                  </c:pt>
                </c:numCache>
              </c:numRef>
            </c:plus>
            <c:minus>
              <c:numRef>
                <c:f>'Fig 5f'!$R$3:$R$14</c:f>
                <c:numCache>
                  <c:formatCode>General</c:formatCode>
                  <c:ptCount val="12"/>
                  <c:pt idx="0">
                    <c:v>1.3861540329633437</c:v>
                  </c:pt>
                  <c:pt idx="1">
                    <c:v>0.95292222915868263</c:v>
                  </c:pt>
                  <c:pt idx="2">
                    <c:v>6.3237982527929879E-2</c:v>
                  </c:pt>
                  <c:pt idx="3">
                    <c:v>5.5111980105380438E-2</c:v>
                  </c:pt>
                  <c:pt idx="4">
                    <c:v>0.30913105611539038</c:v>
                  </c:pt>
                  <c:pt idx="5">
                    <c:v>0.17899573256000381</c:v>
                  </c:pt>
                  <c:pt idx="6">
                    <c:v>6.2644358673927245E-2</c:v>
                  </c:pt>
                  <c:pt idx="7">
                    <c:v>6.680221493362376E-2</c:v>
                  </c:pt>
                  <c:pt idx="8">
                    <c:v>0.12423524891871375</c:v>
                  </c:pt>
                  <c:pt idx="9">
                    <c:v>0.1146569083259977</c:v>
                  </c:pt>
                  <c:pt idx="10">
                    <c:v>0.12609655662021582</c:v>
                  </c:pt>
                  <c:pt idx="11">
                    <c:v>0.11004911231072442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'Fig 5f'!$G$3:$H$14</c:f>
              <c:multiLvlStrCache>
                <c:ptCount val="12"/>
                <c:lvl>
                  <c:pt idx="0">
                    <c:v>eY</c:v>
                  </c:pt>
                  <c:pt idx="1">
                    <c:v>eY-bY</c:v>
                  </c:pt>
                  <c:pt idx="2">
                    <c:v>bY-eY</c:v>
                  </c:pt>
                  <c:pt idx="3">
                    <c:v>bY</c:v>
                  </c:pt>
                  <c:pt idx="4">
                    <c:v>eY</c:v>
                  </c:pt>
                  <c:pt idx="5">
                    <c:v>eY-bY</c:v>
                  </c:pt>
                  <c:pt idx="6">
                    <c:v>bY-eY</c:v>
                  </c:pt>
                  <c:pt idx="7">
                    <c:v>bY</c:v>
                  </c:pt>
                  <c:pt idx="8">
                    <c:v>eY</c:v>
                  </c:pt>
                  <c:pt idx="9">
                    <c:v>eY-bY</c:v>
                  </c:pt>
                  <c:pt idx="10">
                    <c:v>bY-eY</c:v>
                  </c:pt>
                  <c:pt idx="11">
                    <c:v>bY</c:v>
                  </c:pt>
                </c:lvl>
                <c:lvl>
                  <c:pt idx="0">
                    <c:v>opsE</c:v>
                  </c:pt>
                  <c:pt idx="4">
                    <c:v>Hybrid B/E</c:v>
                  </c:pt>
                  <c:pt idx="8">
                    <c:v>opsB</c:v>
                  </c:pt>
                </c:lvl>
              </c:multiLvlStrCache>
            </c:multiLvlStrRef>
          </c:cat>
          <c:val>
            <c:numRef>
              <c:f>'Fig 5f'!$Q$3:$Q$14</c:f>
              <c:numCache>
                <c:formatCode>General</c:formatCode>
                <c:ptCount val="12"/>
                <c:pt idx="0">
                  <c:v>9.0362078132613295</c:v>
                </c:pt>
                <c:pt idx="1">
                  <c:v>9.4957422323255471</c:v>
                </c:pt>
                <c:pt idx="2">
                  <c:v>1.3486282670934837</c:v>
                </c:pt>
                <c:pt idx="3">
                  <c:v>1.092224558580978</c:v>
                </c:pt>
                <c:pt idx="4">
                  <c:v>2.8031393066741566</c:v>
                </c:pt>
                <c:pt idx="5">
                  <c:v>2.7153800912235209</c:v>
                </c:pt>
                <c:pt idx="6">
                  <c:v>1.0511420482179819</c:v>
                </c:pt>
                <c:pt idx="7">
                  <c:v>0.97230269532494107</c:v>
                </c:pt>
                <c:pt idx="8">
                  <c:v>1.1728315844944335</c:v>
                </c:pt>
                <c:pt idx="9">
                  <c:v>1.0128884376073828</c:v>
                </c:pt>
                <c:pt idx="10">
                  <c:v>1.1665508244780129</c:v>
                </c:pt>
                <c:pt idx="11">
                  <c:v>1.0541123327334252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30C-594A-9EC7-EB80F4160F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517695248"/>
        <c:axId val="1518273696"/>
      </c:barChart>
      <c:scatterChart>
        <c:scatterStyle val="lineMarker"/>
        <c:varyColors val="0"/>
        <c:ser>
          <c:idx val="1"/>
          <c:order val="1"/>
          <c:tx>
            <c:strRef>
              <c:f>'Fig 5f'!$K$2</c:f>
              <c:strCache>
                <c:ptCount val="1"/>
                <c:pt idx="0">
                  <c:v>Rep 1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multiLvlStrRef>
              <c:f>'Fig 5f'!$G$3:$H$14</c:f>
              <c:multiLvlStrCache>
                <c:ptCount val="12"/>
                <c:lvl>
                  <c:pt idx="0">
                    <c:v>eY</c:v>
                  </c:pt>
                  <c:pt idx="1">
                    <c:v>eY-bY</c:v>
                  </c:pt>
                  <c:pt idx="2">
                    <c:v>bY-eY</c:v>
                  </c:pt>
                  <c:pt idx="3">
                    <c:v>bY</c:v>
                  </c:pt>
                  <c:pt idx="4">
                    <c:v>eY</c:v>
                  </c:pt>
                  <c:pt idx="5">
                    <c:v>eY-bY</c:v>
                  </c:pt>
                  <c:pt idx="6">
                    <c:v>bY-eY</c:v>
                  </c:pt>
                  <c:pt idx="7">
                    <c:v>bY</c:v>
                  </c:pt>
                  <c:pt idx="8">
                    <c:v>eY</c:v>
                  </c:pt>
                  <c:pt idx="9">
                    <c:v>eY-bY</c:v>
                  </c:pt>
                  <c:pt idx="10">
                    <c:v>bY-eY</c:v>
                  </c:pt>
                  <c:pt idx="11">
                    <c:v>bY</c:v>
                  </c:pt>
                </c:lvl>
                <c:lvl>
                  <c:pt idx="0">
                    <c:v>opsE</c:v>
                  </c:pt>
                  <c:pt idx="4">
                    <c:v>Hybrid B/E</c:v>
                  </c:pt>
                  <c:pt idx="8">
                    <c:v>opsB</c:v>
                  </c:pt>
                </c:lvl>
              </c:multiLvlStrCache>
            </c:multiLvlStrRef>
          </c:xVal>
          <c:yVal>
            <c:numRef>
              <c:f>'Fig 5f'!$K$3:$K$14</c:f>
              <c:numCache>
                <c:formatCode>General</c:formatCode>
                <c:ptCount val="12"/>
                <c:pt idx="0">
                  <c:v>-1.724274164115231</c:v>
                </c:pt>
                <c:pt idx="1">
                  <c:v>-1.7887305469573864</c:v>
                </c:pt>
                <c:pt idx="2">
                  <c:v>-1.4071326872200758</c:v>
                </c:pt>
                <c:pt idx="3">
                  <c:v>-1.3777953030336736</c:v>
                </c:pt>
                <c:pt idx="4">
                  <c:v>-1.4451828390241126</c:v>
                </c:pt>
                <c:pt idx="5">
                  <c:v>-1.4585004277104114</c:v>
                </c:pt>
                <c:pt idx="6">
                  <c:v>-1.4145668804430109</c:v>
                </c:pt>
                <c:pt idx="7">
                  <c:v>-1.1672730461824918</c:v>
                </c:pt>
                <c:pt idx="8">
                  <c:v>-1.6951818195375274</c:v>
                </c:pt>
                <c:pt idx="9">
                  <c:v>-2.3644444020809483</c:v>
                </c:pt>
                <c:pt idx="10">
                  <c:v>-3.1004951910183567</c:v>
                </c:pt>
                <c:pt idx="11">
                  <c:v>-3.0550417818853139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0C-594A-9EC7-EB80F4160FA9}"/>
            </c:ext>
          </c:extLst>
        </c:ser>
        <c:ser>
          <c:idx val="2"/>
          <c:order val="2"/>
          <c:tx>
            <c:strRef>
              <c:f>'Fig 5f'!$L$2</c:f>
              <c:strCache>
                <c:ptCount val="1"/>
                <c:pt idx="0">
                  <c:v>Rep 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multiLvlStrRef>
              <c:f>'Fig 5f'!$G$3:$H$14</c:f>
              <c:multiLvlStrCache>
                <c:ptCount val="12"/>
                <c:lvl>
                  <c:pt idx="0">
                    <c:v>eY</c:v>
                  </c:pt>
                  <c:pt idx="1">
                    <c:v>eY-bY</c:v>
                  </c:pt>
                  <c:pt idx="2">
                    <c:v>bY-eY</c:v>
                  </c:pt>
                  <c:pt idx="3">
                    <c:v>bY</c:v>
                  </c:pt>
                  <c:pt idx="4">
                    <c:v>eY</c:v>
                  </c:pt>
                  <c:pt idx="5">
                    <c:v>eY-bY</c:v>
                  </c:pt>
                  <c:pt idx="6">
                    <c:v>bY-eY</c:v>
                  </c:pt>
                  <c:pt idx="7">
                    <c:v>bY</c:v>
                  </c:pt>
                  <c:pt idx="8">
                    <c:v>eY</c:v>
                  </c:pt>
                  <c:pt idx="9">
                    <c:v>eY-bY</c:v>
                  </c:pt>
                  <c:pt idx="10">
                    <c:v>bY-eY</c:v>
                  </c:pt>
                  <c:pt idx="11">
                    <c:v>bY</c:v>
                  </c:pt>
                </c:lvl>
                <c:lvl>
                  <c:pt idx="0">
                    <c:v>opsE</c:v>
                  </c:pt>
                  <c:pt idx="4">
                    <c:v>Hybrid B/E</c:v>
                  </c:pt>
                  <c:pt idx="8">
                    <c:v>opsB</c:v>
                  </c:pt>
                </c:lvl>
              </c:multiLvlStrCache>
            </c:multiLvlStrRef>
          </c:xVal>
          <c:yVal>
            <c:numRef>
              <c:f>'Fig 5f'!$L$3:$L$14</c:f>
              <c:numCache>
                <c:formatCode>General</c:formatCode>
                <c:ptCount val="12"/>
                <c:pt idx="0">
                  <c:v>-1.4767667925925121</c:v>
                </c:pt>
                <c:pt idx="1">
                  <c:v>-1.7403087585164903</c:v>
                </c:pt>
                <c:pt idx="2">
                  <c:v>-1.1816796909637599</c:v>
                </c:pt>
                <c:pt idx="3">
                  <c:v>-1.1199354078598138</c:v>
                </c:pt>
                <c:pt idx="4">
                  <c:v>-1.3855588501675249</c:v>
                </c:pt>
                <c:pt idx="5">
                  <c:v>-1.5230137921955806</c:v>
                </c:pt>
                <c:pt idx="6">
                  <c:v>-1.2218341642625536</c:v>
                </c:pt>
                <c:pt idx="7">
                  <c:v>-1.1818317437054915</c:v>
                </c:pt>
                <c:pt idx="8">
                  <c:v>-1.6133384313449772</c:v>
                </c:pt>
                <c:pt idx="9">
                  <c:v>-1.7868480373763336</c:v>
                </c:pt>
                <c:pt idx="10">
                  <c:v>-2.8454336485280045</c:v>
                </c:pt>
                <c:pt idx="11">
                  <c:v>-2.6591921248090435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0C-594A-9EC7-EB80F4160FA9}"/>
            </c:ext>
          </c:extLst>
        </c:ser>
        <c:ser>
          <c:idx val="3"/>
          <c:order val="3"/>
          <c:tx>
            <c:strRef>
              <c:f>'Fig 5f'!$M$2</c:f>
              <c:strCache>
                <c:ptCount val="1"/>
                <c:pt idx="0">
                  <c:v>Rep 3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multiLvlStrRef>
              <c:f>'Fig 5f'!$G$3:$H$14</c:f>
              <c:multiLvlStrCache>
                <c:ptCount val="12"/>
                <c:lvl>
                  <c:pt idx="0">
                    <c:v>eY</c:v>
                  </c:pt>
                  <c:pt idx="1">
                    <c:v>eY-bY</c:v>
                  </c:pt>
                  <c:pt idx="2">
                    <c:v>bY-eY</c:v>
                  </c:pt>
                  <c:pt idx="3">
                    <c:v>bY</c:v>
                  </c:pt>
                  <c:pt idx="4">
                    <c:v>eY</c:v>
                  </c:pt>
                  <c:pt idx="5">
                    <c:v>eY-bY</c:v>
                  </c:pt>
                  <c:pt idx="6">
                    <c:v>bY-eY</c:v>
                  </c:pt>
                  <c:pt idx="7">
                    <c:v>bY</c:v>
                  </c:pt>
                  <c:pt idx="8">
                    <c:v>eY</c:v>
                  </c:pt>
                  <c:pt idx="9">
                    <c:v>eY-bY</c:v>
                  </c:pt>
                  <c:pt idx="10">
                    <c:v>bY-eY</c:v>
                  </c:pt>
                  <c:pt idx="11">
                    <c:v>bY</c:v>
                  </c:pt>
                </c:lvl>
                <c:lvl>
                  <c:pt idx="0">
                    <c:v>opsE</c:v>
                  </c:pt>
                  <c:pt idx="4">
                    <c:v>Hybrid B/E</c:v>
                  </c:pt>
                  <c:pt idx="8">
                    <c:v>opsB</c:v>
                  </c:pt>
                </c:lvl>
              </c:multiLvlStrCache>
            </c:multiLvlStrRef>
          </c:xVal>
          <c:yVal>
            <c:numRef>
              <c:f>'Fig 5f'!$M$3:$M$14</c:f>
              <c:numCache>
                <c:formatCode>General</c:formatCode>
                <c:ptCount val="12"/>
                <c:pt idx="0">
                  <c:v>-1.614680025714627</c:v>
                </c:pt>
                <c:pt idx="1">
                  <c:v>-1.8683222340039833</c:v>
                </c:pt>
                <c:pt idx="2">
                  <c:v>-1.1777108823404627</c:v>
                </c:pt>
                <c:pt idx="3">
                  <c:v>-1.2435908477867614</c:v>
                </c:pt>
                <c:pt idx="4">
                  <c:v>-1.3543732438013127</c:v>
                </c:pt>
                <c:pt idx="5">
                  <c:v>-1.5066089605739368</c:v>
                </c:pt>
                <c:pt idx="6">
                  <c:v>-1.1701832684157216</c:v>
                </c:pt>
                <c:pt idx="7">
                  <c:v>-1.1296878650542024</c:v>
                </c:pt>
                <c:pt idx="8">
                  <c:v>-1.7188018065046502</c:v>
                </c:pt>
                <c:pt idx="9">
                  <c:v>-1.885137942279397</c:v>
                </c:pt>
                <c:pt idx="10">
                  <c:v>-3.0542050522339603</c:v>
                </c:pt>
                <c:pt idx="11">
                  <c:v>-3.1333488142439396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0C-594A-9EC7-EB80F4160FA9}"/>
            </c:ext>
          </c:extLst>
        </c:ser>
        <c:ser>
          <c:idx val="4"/>
          <c:order val="4"/>
          <c:tx>
            <c:v>R1 cap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multiLvlStrRef>
              <c:f>'Fig 5f'!$G$3:$H$14</c:f>
              <c:multiLvlStrCache>
                <c:ptCount val="12"/>
                <c:lvl>
                  <c:pt idx="0">
                    <c:v>eY</c:v>
                  </c:pt>
                  <c:pt idx="1">
                    <c:v>eY-bY</c:v>
                  </c:pt>
                  <c:pt idx="2">
                    <c:v>bY-eY</c:v>
                  </c:pt>
                  <c:pt idx="3">
                    <c:v>bY</c:v>
                  </c:pt>
                  <c:pt idx="4">
                    <c:v>eY</c:v>
                  </c:pt>
                  <c:pt idx="5">
                    <c:v>eY-bY</c:v>
                  </c:pt>
                  <c:pt idx="6">
                    <c:v>bY-eY</c:v>
                  </c:pt>
                  <c:pt idx="7">
                    <c:v>bY</c:v>
                  </c:pt>
                  <c:pt idx="8">
                    <c:v>eY</c:v>
                  </c:pt>
                  <c:pt idx="9">
                    <c:v>eY-bY</c:v>
                  </c:pt>
                  <c:pt idx="10">
                    <c:v>bY-eY</c:v>
                  </c:pt>
                  <c:pt idx="11">
                    <c:v>bY</c:v>
                  </c:pt>
                </c:lvl>
                <c:lvl>
                  <c:pt idx="0">
                    <c:v>opsE</c:v>
                  </c:pt>
                  <c:pt idx="4">
                    <c:v>Hybrid B/E</c:v>
                  </c:pt>
                  <c:pt idx="8">
                    <c:v>opsB</c:v>
                  </c:pt>
                </c:lvl>
              </c:multiLvlStrCache>
            </c:multiLvlStrRef>
          </c:xVal>
          <c:yVal>
            <c:numRef>
              <c:f>'Fig 5f'!$S$3:$S$14</c:f>
              <c:numCache>
                <c:formatCode>General</c:formatCode>
                <c:ptCount val="12"/>
                <c:pt idx="0">
                  <c:v>8.674722384724717</c:v>
                </c:pt>
                <c:pt idx="1">
                  <c:v>8.5211489880078517</c:v>
                </c:pt>
                <c:pt idx="2">
                  <c:v>1.3431358187240663</c:v>
                </c:pt>
                <c:pt idx="3">
                  <c:v>1.0908953510769328</c:v>
                </c:pt>
                <c:pt idx="4">
                  <c:v>2.4463843046602576</c:v>
                </c:pt>
                <c:pt idx="5">
                  <c:v>2.5140311620168565</c:v>
                </c:pt>
                <c:pt idx="6">
                  <c:v>1.0430168810771216</c:v>
                </c:pt>
                <c:pt idx="7">
                  <c:v>1.0004661408398183</c:v>
                </c:pt>
                <c:pt idx="8">
                  <c:v>1.3155538274707235</c:v>
                </c:pt>
                <c:pt idx="9">
                  <c:v>0.89802275724652458</c:v>
                </c:pt>
                <c:pt idx="10">
                  <c:v>1.0214257169072853</c:v>
                </c:pt>
                <c:pt idx="11">
                  <c:v>0.935576267920746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0C-594A-9EC7-EB80F4160FA9}"/>
            </c:ext>
          </c:extLst>
        </c:ser>
        <c:ser>
          <c:idx val="5"/>
          <c:order val="5"/>
          <c:tx>
            <c:v>R2 cap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multiLvlStrRef>
              <c:f>'Fig 5f'!$G$3:$H$14</c:f>
              <c:multiLvlStrCache>
                <c:ptCount val="12"/>
                <c:lvl>
                  <c:pt idx="0">
                    <c:v>eY</c:v>
                  </c:pt>
                  <c:pt idx="1">
                    <c:v>eY-bY</c:v>
                  </c:pt>
                  <c:pt idx="2">
                    <c:v>bY-eY</c:v>
                  </c:pt>
                  <c:pt idx="3">
                    <c:v>bY</c:v>
                  </c:pt>
                  <c:pt idx="4">
                    <c:v>eY</c:v>
                  </c:pt>
                  <c:pt idx="5">
                    <c:v>eY-bY</c:v>
                  </c:pt>
                  <c:pt idx="6">
                    <c:v>bY-eY</c:v>
                  </c:pt>
                  <c:pt idx="7">
                    <c:v>bY</c:v>
                  </c:pt>
                  <c:pt idx="8">
                    <c:v>eY</c:v>
                  </c:pt>
                  <c:pt idx="9">
                    <c:v>eY-bY</c:v>
                  </c:pt>
                  <c:pt idx="10">
                    <c:v>bY-eY</c:v>
                  </c:pt>
                  <c:pt idx="11">
                    <c:v>bY</c:v>
                  </c:pt>
                </c:lvl>
                <c:lvl>
                  <c:pt idx="0">
                    <c:v>opsE</c:v>
                  </c:pt>
                  <c:pt idx="4">
                    <c:v>Hybrid B/E</c:v>
                  </c:pt>
                  <c:pt idx="8">
                    <c:v>opsB</c:v>
                  </c:pt>
                </c:lvl>
              </c:multiLvlStrCache>
            </c:multiLvlStrRef>
          </c:xVal>
          <c:yVal>
            <c:numRef>
              <c:f>'Fig 5f'!$T$3:$T$14</c:f>
              <c:numCache>
                <c:formatCode>General</c:formatCode>
                <c:ptCount val="12"/>
                <c:pt idx="0">
                  <c:v>7.8666101197741298</c:v>
                </c:pt>
                <c:pt idx="1">
                  <c:v>9.5406738683897849</c:v>
                </c:pt>
                <c:pt idx="2">
                  <c:v>1.4144333304078873</c:v>
                </c:pt>
                <c:pt idx="3">
                  <c:v>1.1479891192902818</c:v>
                </c:pt>
                <c:pt idx="4">
                  <c:v>2.9712012243934969</c:v>
                </c:pt>
                <c:pt idx="5">
                  <c:v>2.7756388558429395</c:v>
                </c:pt>
                <c:pt idx="6">
                  <c:v>0.99295672485277686</c:v>
                </c:pt>
                <c:pt idx="7">
                  <c:v>0.89603052979221753</c:v>
                </c:pt>
                <c:pt idx="8">
                  <c:v>1.0889337930434406</c:v>
                </c:pt>
                <c:pt idx="9">
                  <c:v>1.01330712837467</c:v>
                </c:pt>
                <c:pt idx="10">
                  <c:v>1.2493294908270594</c:v>
                </c:pt>
                <c:pt idx="11">
                  <c:v>1.0737229809040181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0C-594A-9EC7-EB80F4160FA9}"/>
            </c:ext>
          </c:extLst>
        </c:ser>
        <c:ser>
          <c:idx val="6"/>
          <c:order val="6"/>
          <c:tx>
            <c:v>R3 cap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multiLvlStrRef>
              <c:f>'Fig 5f'!$G$3:$H$14</c:f>
              <c:multiLvlStrCache>
                <c:ptCount val="12"/>
                <c:lvl>
                  <c:pt idx="0">
                    <c:v>eY</c:v>
                  </c:pt>
                  <c:pt idx="1">
                    <c:v>eY-bY</c:v>
                  </c:pt>
                  <c:pt idx="2">
                    <c:v>bY-eY</c:v>
                  </c:pt>
                  <c:pt idx="3">
                    <c:v>bY</c:v>
                  </c:pt>
                  <c:pt idx="4">
                    <c:v>eY</c:v>
                  </c:pt>
                  <c:pt idx="5">
                    <c:v>eY-bY</c:v>
                  </c:pt>
                  <c:pt idx="6">
                    <c:v>bY-eY</c:v>
                  </c:pt>
                  <c:pt idx="7">
                    <c:v>bY</c:v>
                  </c:pt>
                  <c:pt idx="8">
                    <c:v>eY</c:v>
                  </c:pt>
                  <c:pt idx="9">
                    <c:v>eY-bY</c:v>
                  </c:pt>
                  <c:pt idx="10">
                    <c:v>bY-eY</c:v>
                  </c:pt>
                  <c:pt idx="11">
                    <c:v>bY</c:v>
                  </c:pt>
                </c:lvl>
                <c:lvl>
                  <c:pt idx="0">
                    <c:v>opsE</c:v>
                  </c:pt>
                  <c:pt idx="4">
                    <c:v>Hybrid B/E</c:v>
                  </c:pt>
                  <c:pt idx="8">
                    <c:v>opsB</c:v>
                  </c:pt>
                </c:lvl>
              </c:multiLvlStrCache>
            </c:multiLvlStrRef>
          </c:xVal>
          <c:yVal>
            <c:numRef>
              <c:f>'Fig 5f'!$U$3:$U$14</c:f>
              <c:numCache>
                <c:formatCode>General</c:formatCode>
                <c:ptCount val="12"/>
                <c:pt idx="0">
                  <c:v>10.567290935285145</c:v>
                </c:pt>
                <c:pt idx="1">
                  <c:v>10.425403840579005</c:v>
                </c:pt>
                <c:pt idx="2">
                  <c:v>1.2883156521484977</c:v>
                </c:pt>
                <c:pt idx="3">
                  <c:v>1.0377892053757194</c:v>
                </c:pt>
                <c:pt idx="4">
                  <c:v>2.9918323909687166</c:v>
                </c:pt>
                <c:pt idx="5">
                  <c:v>2.8564702558107662</c:v>
                </c:pt>
                <c:pt idx="6">
                  <c:v>1.1174525387240466</c:v>
                </c:pt>
                <c:pt idx="7">
                  <c:v>1.020411415342787</c:v>
                </c:pt>
                <c:pt idx="8">
                  <c:v>1.1140071329691359</c:v>
                </c:pt>
                <c:pt idx="9">
                  <c:v>1.1273354272009541</c:v>
                </c:pt>
                <c:pt idx="10">
                  <c:v>1.2288972656996944</c:v>
                </c:pt>
                <c:pt idx="11">
                  <c:v>1.1530377493755117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0C-594A-9EC7-EB80F4160F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695248"/>
        <c:axId val="1518273696"/>
      </c:scatterChart>
      <c:catAx>
        <c:axId val="1517695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accen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1518273696"/>
        <c:crosses val="autoZero"/>
        <c:auto val="1"/>
        <c:lblAlgn val="ctr"/>
        <c:lblOffset val="100"/>
        <c:noMultiLvlLbl val="0"/>
      </c:catAx>
      <c:valAx>
        <c:axId val="1518273696"/>
        <c:scaling>
          <c:orientation val="minMax"/>
          <c:max val="1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1517695248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latin typeface="Helvetica" pitchFamily="2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'Fig 6b'!$AB$27</c:f>
              <c:strCache>
                <c:ptCount val="1"/>
                <c:pt idx="0">
                  <c:v>19 (- factors)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'Fig 6b'!$U$28:$U$474</c:f>
              <c:numCache>
                <c:formatCode>General</c:formatCode>
                <c:ptCount val="44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</c:numCache>
            </c:numRef>
          </c:xVal>
          <c:yVal>
            <c:numRef>
              <c:f>'Fig 6b'!$AB$28:$AB$474</c:f>
              <c:numCache>
                <c:formatCode>General</c:formatCode>
                <c:ptCount val="447"/>
                <c:pt idx="0">
                  <c:v>200.70400000000001</c:v>
                </c:pt>
                <c:pt idx="1">
                  <c:v>200.70400000000001</c:v>
                </c:pt>
                <c:pt idx="2">
                  <c:v>207.26400000000001</c:v>
                </c:pt>
                <c:pt idx="3">
                  <c:v>223.953</c:v>
                </c:pt>
                <c:pt idx="4">
                  <c:v>266.56400000000002</c:v>
                </c:pt>
                <c:pt idx="5">
                  <c:v>297.91699999999997</c:v>
                </c:pt>
                <c:pt idx="6">
                  <c:v>319.14699999999999</c:v>
                </c:pt>
                <c:pt idx="7">
                  <c:v>400.90699999999998</c:v>
                </c:pt>
                <c:pt idx="8">
                  <c:v>461.791</c:v>
                </c:pt>
                <c:pt idx="9">
                  <c:v>541.51</c:v>
                </c:pt>
                <c:pt idx="10">
                  <c:v>642.71400000000006</c:v>
                </c:pt>
                <c:pt idx="11">
                  <c:v>721.23699999999997</c:v>
                </c:pt>
                <c:pt idx="12">
                  <c:v>874.38800000000003</c:v>
                </c:pt>
                <c:pt idx="13">
                  <c:v>941.18799999999999</c:v>
                </c:pt>
                <c:pt idx="14">
                  <c:v>1047.0609999999999</c:v>
                </c:pt>
                <c:pt idx="15">
                  <c:v>1130.047</c:v>
                </c:pt>
                <c:pt idx="16">
                  <c:v>1346.9480000000001</c:v>
                </c:pt>
                <c:pt idx="17">
                  <c:v>1813.961</c:v>
                </c:pt>
                <c:pt idx="18">
                  <c:v>2485.7139999999999</c:v>
                </c:pt>
                <c:pt idx="19">
                  <c:v>3210.5819999999999</c:v>
                </c:pt>
                <c:pt idx="20">
                  <c:v>3492.4589999999998</c:v>
                </c:pt>
                <c:pt idx="21">
                  <c:v>3661.8490000000002</c:v>
                </c:pt>
                <c:pt idx="22">
                  <c:v>3685.346</c:v>
                </c:pt>
                <c:pt idx="23">
                  <c:v>3683.59</c:v>
                </c:pt>
                <c:pt idx="24">
                  <c:v>3454.5320000000002</c:v>
                </c:pt>
                <c:pt idx="25">
                  <c:v>3337.7649999999999</c:v>
                </c:pt>
                <c:pt idx="26">
                  <c:v>3229.3159999999998</c:v>
                </c:pt>
                <c:pt idx="27">
                  <c:v>3206.6909999999998</c:v>
                </c:pt>
                <c:pt idx="28">
                  <c:v>3206.8539999999998</c:v>
                </c:pt>
                <c:pt idx="29">
                  <c:v>3287.462</c:v>
                </c:pt>
                <c:pt idx="30">
                  <c:v>3379.1129999999998</c:v>
                </c:pt>
                <c:pt idx="31">
                  <c:v>3417.252</c:v>
                </c:pt>
                <c:pt idx="32">
                  <c:v>3519.4540000000002</c:v>
                </c:pt>
                <c:pt idx="33">
                  <c:v>3581.5169999999998</c:v>
                </c:pt>
                <c:pt idx="34">
                  <c:v>3548.7289999999998</c:v>
                </c:pt>
                <c:pt idx="35">
                  <c:v>3455.049</c:v>
                </c:pt>
                <c:pt idx="36">
                  <c:v>3150.1329999999998</c:v>
                </c:pt>
                <c:pt idx="37">
                  <c:v>2972.9569999999999</c:v>
                </c:pt>
                <c:pt idx="38">
                  <c:v>2762.72</c:v>
                </c:pt>
                <c:pt idx="39">
                  <c:v>2469.7640000000001</c:v>
                </c:pt>
                <c:pt idx="40">
                  <c:v>2245.422</c:v>
                </c:pt>
                <c:pt idx="41">
                  <c:v>2134.8090000000002</c:v>
                </c:pt>
                <c:pt idx="42">
                  <c:v>1999.3879999999999</c:v>
                </c:pt>
                <c:pt idx="43">
                  <c:v>1947.0719999999999</c:v>
                </c:pt>
                <c:pt idx="44">
                  <c:v>1896.64</c:v>
                </c:pt>
                <c:pt idx="45">
                  <c:v>1792.4960000000001</c:v>
                </c:pt>
                <c:pt idx="46">
                  <c:v>1721.577</c:v>
                </c:pt>
                <c:pt idx="47">
                  <c:v>1661.55</c:v>
                </c:pt>
                <c:pt idx="48">
                  <c:v>1612.202</c:v>
                </c:pt>
                <c:pt idx="49">
                  <c:v>1619.4459999999999</c:v>
                </c:pt>
                <c:pt idx="50">
                  <c:v>1647.874</c:v>
                </c:pt>
                <c:pt idx="51">
                  <c:v>1675.105</c:v>
                </c:pt>
                <c:pt idx="52">
                  <c:v>1789.7660000000001</c:v>
                </c:pt>
                <c:pt idx="53">
                  <c:v>1859.106</c:v>
                </c:pt>
                <c:pt idx="54">
                  <c:v>1901.1980000000001</c:v>
                </c:pt>
                <c:pt idx="55">
                  <c:v>1889.1210000000001</c:v>
                </c:pt>
                <c:pt idx="56">
                  <c:v>1856.171</c:v>
                </c:pt>
                <c:pt idx="57">
                  <c:v>1712.0889999999999</c:v>
                </c:pt>
                <c:pt idx="58">
                  <c:v>1540.963</c:v>
                </c:pt>
                <c:pt idx="59">
                  <c:v>1318.0429999999999</c:v>
                </c:pt>
                <c:pt idx="60">
                  <c:v>1268.729</c:v>
                </c:pt>
                <c:pt idx="61">
                  <c:v>1189.662</c:v>
                </c:pt>
                <c:pt idx="62">
                  <c:v>1156.8599999999999</c:v>
                </c:pt>
                <c:pt idx="63">
                  <c:v>1145.9690000000001</c:v>
                </c:pt>
                <c:pt idx="64">
                  <c:v>1246.4549999999999</c:v>
                </c:pt>
                <c:pt idx="65">
                  <c:v>1401.681</c:v>
                </c:pt>
                <c:pt idx="66">
                  <c:v>1535.251</c:v>
                </c:pt>
                <c:pt idx="67">
                  <c:v>1660.9369999999999</c:v>
                </c:pt>
                <c:pt idx="68">
                  <c:v>1673.59</c:v>
                </c:pt>
                <c:pt idx="69">
                  <c:v>1589.492</c:v>
                </c:pt>
                <c:pt idx="70">
                  <c:v>1528.8679999999999</c:v>
                </c:pt>
                <c:pt idx="71">
                  <c:v>1460.537</c:v>
                </c:pt>
                <c:pt idx="72">
                  <c:v>1352.798</c:v>
                </c:pt>
                <c:pt idx="73">
                  <c:v>1290.5239999999999</c:v>
                </c:pt>
                <c:pt idx="74">
                  <c:v>1219.4059999999999</c:v>
                </c:pt>
                <c:pt idx="75">
                  <c:v>1199.212</c:v>
                </c:pt>
                <c:pt idx="76">
                  <c:v>1259.2809999999999</c:v>
                </c:pt>
                <c:pt idx="77">
                  <c:v>1286.557</c:v>
                </c:pt>
                <c:pt idx="78">
                  <c:v>1376.942</c:v>
                </c:pt>
                <c:pt idx="79">
                  <c:v>1543.048</c:v>
                </c:pt>
                <c:pt idx="80">
                  <c:v>1645.277</c:v>
                </c:pt>
                <c:pt idx="81">
                  <c:v>1673.0150000000001</c:v>
                </c:pt>
                <c:pt idx="82">
                  <c:v>1705.972</c:v>
                </c:pt>
                <c:pt idx="83">
                  <c:v>1633.164</c:v>
                </c:pt>
                <c:pt idx="84">
                  <c:v>1501.597</c:v>
                </c:pt>
                <c:pt idx="85">
                  <c:v>1304.568</c:v>
                </c:pt>
                <c:pt idx="86">
                  <c:v>1132.9949999999999</c:v>
                </c:pt>
                <c:pt idx="87">
                  <c:v>1057.2719999999999</c:v>
                </c:pt>
                <c:pt idx="88">
                  <c:v>1019.259</c:v>
                </c:pt>
                <c:pt idx="89">
                  <c:v>969.27700000000004</c:v>
                </c:pt>
                <c:pt idx="90">
                  <c:v>945.14300000000003</c:v>
                </c:pt>
                <c:pt idx="91">
                  <c:v>981.32</c:v>
                </c:pt>
                <c:pt idx="92">
                  <c:v>1101.0920000000001</c:v>
                </c:pt>
                <c:pt idx="93">
                  <c:v>1244.1120000000001</c:v>
                </c:pt>
                <c:pt idx="94">
                  <c:v>1385.89</c:v>
                </c:pt>
                <c:pt idx="95">
                  <c:v>1478.6210000000001</c:v>
                </c:pt>
                <c:pt idx="96">
                  <c:v>1564.577</c:v>
                </c:pt>
                <c:pt idx="97">
                  <c:v>1674.499</c:v>
                </c:pt>
                <c:pt idx="98">
                  <c:v>1722.88</c:v>
                </c:pt>
                <c:pt idx="99">
                  <c:v>1768.308</c:v>
                </c:pt>
                <c:pt idx="100">
                  <c:v>1801.748</c:v>
                </c:pt>
                <c:pt idx="101">
                  <c:v>1764.6579999999999</c:v>
                </c:pt>
                <c:pt idx="102">
                  <c:v>1787.538</c:v>
                </c:pt>
                <c:pt idx="103">
                  <c:v>1940.7660000000001</c:v>
                </c:pt>
                <c:pt idx="104">
                  <c:v>2232.8180000000002</c:v>
                </c:pt>
                <c:pt idx="105">
                  <c:v>2655.009</c:v>
                </c:pt>
                <c:pt idx="106">
                  <c:v>2992.0050000000001</c:v>
                </c:pt>
                <c:pt idx="107">
                  <c:v>3693.77</c:v>
                </c:pt>
                <c:pt idx="108">
                  <c:v>4329.5</c:v>
                </c:pt>
                <c:pt idx="109">
                  <c:v>5229.9139999999998</c:v>
                </c:pt>
                <c:pt idx="110">
                  <c:v>5625.6310000000003</c:v>
                </c:pt>
                <c:pt idx="111">
                  <c:v>5762.52</c:v>
                </c:pt>
                <c:pt idx="112">
                  <c:v>5781.5770000000002</c:v>
                </c:pt>
                <c:pt idx="113">
                  <c:v>5600.4430000000002</c:v>
                </c:pt>
                <c:pt idx="114">
                  <c:v>5382.6030000000001</c:v>
                </c:pt>
                <c:pt idx="115">
                  <c:v>5083.3019999999997</c:v>
                </c:pt>
                <c:pt idx="116">
                  <c:v>4538.8100000000004</c:v>
                </c:pt>
                <c:pt idx="117">
                  <c:v>4033.0239999999999</c:v>
                </c:pt>
                <c:pt idx="118">
                  <c:v>3451.5039999999999</c:v>
                </c:pt>
                <c:pt idx="119">
                  <c:v>3005.3820000000001</c:v>
                </c:pt>
                <c:pt idx="120">
                  <c:v>2567.011</c:v>
                </c:pt>
                <c:pt idx="121">
                  <c:v>2211.8319999999999</c:v>
                </c:pt>
                <c:pt idx="122">
                  <c:v>1912.17</c:v>
                </c:pt>
                <c:pt idx="123">
                  <c:v>1635.8309999999999</c:v>
                </c:pt>
                <c:pt idx="124">
                  <c:v>1458.3789999999999</c:v>
                </c:pt>
                <c:pt idx="125">
                  <c:v>1330.8440000000001</c:v>
                </c:pt>
                <c:pt idx="126">
                  <c:v>1219.886</c:v>
                </c:pt>
                <c:pt idx="127">
                  <c:v>1156.393</c:v>
                </c:pt>
                <c:pt idx="128">
                  <c:v>1100.655</c:v>
                </c:pt>
                <c:pt idx="129">
                  <c:v>1019.989</c:v>
                </c:pt>
                <c:pt idx="130">
                  <c:v>917.41399999999999</c:v>
                </c:pt>
                <c:pt idx="131">
                  <c:v>1008.0119999999999</c:v>
                </c:pt>
                <c:pt idx="132">
                  <c:v>1065.8579999999999</c:v>
                </c:pt>
                <c:pt idx="133">
                  <c:v>1195.1790000000001</c:v>
                </c:pt>
                <c:pt idx="134">
                  <c:v>1372.6880000000001</c:v>
                </c:pt>
                <c:pt idx="135">
                  <c:v>1740.7719999999999</c:v>
                </c:pt>
                <c:pt idx="136">
                  <c:v>2002.3409999999999</c:v>
                </c:pt>
                <c:pt idx="137">
                  <c:v>2300.4070000000002</c:v>
                </c:pt>
                <c:pt idx="138">
                  <c:v>2495.607</c:v>
                </c:pt>
                <c:pt idx="139">
                  <c:v>2672.9319999999998</c:v>
                </c:pt>
                <c:pt idx="140">
                  <c:v>2819.335</c:v>
                </c:pt>
                <c:pt idx="141">
                  <c:v>2826.61</c:v>
                </c:pt>
                <c:pt idx="142">
                  <c:v>2827.9659999999999</c:v>
                </c:pt>
                <c:pt idx="143">
                  <c:v>2722.27</c:v>
                </c:pt>
                <c:pt idx="144">
                  <c:v>2416.8240000000001</c:v>
                </c:pt>
                <c:pt idx="145">
                  <c:v>2210.172</c:v>
                </c:pt>
                <c:pt idx="146">
                  <c:v>1973.528</c:v>
                </c:pt>
                <c:pt idx="147">
                  <c:v>1746.8040000000001</c:v>
                </c:pt>
                <c:pt idx="148">
                  <c:v>1629.518</c:v>
                </c:pt>
                <c:pt idx="149">
                  <c:v>1463.4179999999999</c:v>
                </c:pt>
                <c:pt idx="150">
                  <c:v>1374.482</c:v>
                </c:pt>
                <c:pt idx="151">
                  <c:v>1337.3240000000001</c:v>
                </c:pt>
                <c:pt idx="152">
                  <c:v>1366.4169999999999</c:v>
                </c:pt>
                <c:pt idx="153">
                  <c:v>1396.5129999999999</c:v>
                </c:pt>
                <c:pt idx="154">
                  <c:v>1416.539</c:v>
                </c:pt>
                <c:pt idx="155">
                  <c:v>1337.3030000000001</c:v>
                </c:pt>
                <c:pt idx="156">
                  <c:v>1251.4110000000001</c:v>
                </c:pt>
                <c:pt idx="157">
                  <c:v>1186.5419999999999</c:v>
                </c:pt>
                <c:pt idx="158">
                  <c:v>1120.443</c:v>
                </c:pt>
                <c:pt idx="159">
                  <c:v>1024.874</c:v>
                </c:pt>
                <c:pt idx="160">
                  <c:v>965.87099999999998</c:v>
                </c:pt>
                <c:pt idx="161">
                  <c:v>862.95500000000004</c:v>
                </c:pt>
                <c:pt idx="162">
                  <c:v>781.61699999999996</c:v>
                </c:pt>
                <c:pt idx="163">
                  <c:v>702.90499999999997</c:v>
                </c:pt>
                <c:pt idx="164">
                  <c:v>620.10599999999999</c:v>
                </c:pt>
                <c:pt idx="165">
                  <c:v>552.81399999999996</c:v>
                </c:pt>
                <c:pt idx="166">
                  <c:v>524.87599999999998</c:v>
                </c:pt>
                <c:pt idx="167">
                  <c:v>537.18499999999904</c:v>
                </c:pt>
                <c:pt idx="168">
                  <c:v>478.96499999999997</c:v>
                </c:pt>
                <c:pt idx="169">
                  <c:v>441.16500000000002</c:v>
                </c:pt>
                <c:pt idx="170">
                  <c:v>442.59800000000001</c:v>
                </c:pt>
                <c:pt idx="171">
                  <c:v>431.07900000000001</c:v>
                </c:pt>
                <c:pt idx="172">
                  <c:v>400.43599999999998</c:v>
                </c:pt>
                <c:pt idx="173">
                  <c:v>357.87099999999998</c:v>
                </c:pt>
                <c:pt idx="174">
                  <c:v>324.27300000000002</c:v>
                </c:pt>
                <c:pt idx="175">
                  <c:v>319.20499999999998</c:v>
                </c:pt>
                <c:pt idx="176">
                  <c:v>329.50799999999998</c:v>
                </c:pt>
                <c:pt idx="177">
                  <c:v>325.42700000000002</c:v>
                </c:pt>
                <c:pt idx="178">
                  <c:v>333</c:v>
                </c:pt>
                <c:pt idx="179">
                  <c:v>373.714</c:v>
                </c:pt>
                <c:pt idx="180">
                  <c:v>402.23099999999999</c:v>
                </c:pt>
                <c:pt idx="181">
                  <c:v>427.38499999999999</c:v>
                </c:pt>
                <c:pt idx="182">
                  <c:v>468.05900000000003</c:v>
                </c:pt>
                <c:pt idx="183">
                  <c:v>461.47500000000002</c:v>
                </c:pt>
                <c:pt idx="184">
                  <c:v>471.67099999999999</c:v>
                </c:pt>
                <c:pt idx="185">
                  <c:v>529.53099999999904</c:v>
                </c:pt>
                <c:pt idx="186">
                  <c:v>514.46900000000005</c:v>
                </c:pt>
                <c:pt idx="187">
                  <c:v>481.62</c:v>
                </c:pt>
                <c:pt idx="188">
                  <c:v>470.14</c:v>
                </c:pt>
                <c:pt idx="189">
                  <c:v>450.24299999999999</c:v>
                </c:pt>
                <c:pt idx="190">
                  <c:v>431.27699999999999</c:v>
                </c:pt>
                <c:pt idx="191">
                  <c:v>422.81</c:v>
                </c:pt>
                <c:pt idx="192">
                  <c:v>439.51100000000002</c:v>
                </c:pt>
                <c:pt idx="193">
                  <c:v>488.399</c:v>
                </c:pt>
                <c:pt idx="194">
                  <c:v>535.20000000000005</c:v>
                </c:pt>
                <c:pt idx="195">
                  <c:v>581.86300000000006</c:v>
                </c:pt>
                <c:pt idx="196">
                  <c:v>647.77300000000002</c:v>
                </c:pt>
                <c:pt idx="197">
                  <c:v>712.74</c:v>
                </c:pt>
                <c:pt idx="198">
                  <c:v>726.05</c:v>
                </c:pt>
                <c:pt idx="199">
                  <c:v>724.50300000000004</c:v>
                </c:pt>
                <c:pt idx="200">
                  <c:v>727.221</c:v>
                </c:pt>
                <c:pt idx="201">
                  <c:v>710.64800000000002</c:v>
                </c:pt>
                <c:pt idx="202">
                  <c:v>695.78</c:v>
                </c:pt>
                <c:pt idx="203">
                  <c:v>646.88499999999999</c:v>
                </c:pt>
                <c:pt idx="204">
                  <c:v>612.68299999999999</c:v>
                </c:pt>
                <c:pt idx="205">
                  <c:v>562.54</c:v>
                </c:pt>
                <c:pt idx="206">
                  <c:v>513.36699999999996</c:v>
                </c:pt>
                <c:pt idx="207">
                  <c:v>478.73200000000003</c:v>
                </c:pt>
                <c:pt idx="208">
                  <c:v>509.47899999999998</c:v>
                </c:pt>
                <c:pt idx="209">
                  <c:v>571.12699999999995</c:v>
                </c:pt>
                <c:pt idx="210">
                  <c:v>620.346</c:v>
                </c:pt>
                <c:pt idx="211">
                  <c:v>676.399</c:v>
                </c:pt>
                <c:pt idx="212">
                  <c:v>748.27099999999996</c:v>
                </c:pt>
                <c:pt idx="213">
                  <c:v>737.27499999999998</c:v>
                </c:pt>
                <c:pt idx="214">
                  <c:v>745.81299999999999</c:v>
                </c:pt>
                <c:pt idx="215">
                  <c:v>770.53899999999999</c:v>
                </c:pt>
                <c:pt idx="216">
                  <c:v>769.79</c:v>
                </c:pt>
                <c:pt idx="217">
                  <c:v>713.03499999999997</c:v>
                </c:pt>
                <c:pt idx="218">
                  <c:v>689.71299999999997</c:v>
                </c:pt>
                <c:pt idx="219">
                  <c:v>688.55</c:v>
                </c:pt>
                <c:pt idx="220">
                  <c:v>709.06200000000001</c:v>
                </c:pt>
                <c:pt idx="221">
                  <c:v>767.75199999999995</c:v>
                </c:pt>
                <c:pt idx="222">
                  <c:v>820.49300000000005</c:v>
                </c:pt>
                <c:pt idx="223">
                  <c:v>899.91499999999996</c:v>
                </c:pt>
                <c:pt idx="224">
                  <c:v>1007.244</c:v>
                </c:pt>
                <c:pt idx="225">
                  <c:v>1140.71</c:v>
                </c:pt>
                <c:pt idx="226">
                  <c:v>1254.7449999999999</c:v>
                </c:pt>
                <c:pt idx="227">
                  <c:v>1358.8019999999999</c:v>
                </c:pt>
                <c:pt idx="228">
                  <c:v>1445.5070000000001</c:v>
                </c:pt>
                <c:pt idx="229">
                  <c:v>1406.133</c:v>
                </c:pt>
                <c:pt idx="230">
                  <c:v>1336.3140000000001</c:v>
                </c:pt>
                <c:pt idx="231">
                  <c:v>1260.7149999999999</c:v>
                </c:pt>
                <c:pt idx="232">
                  <c:v>1181.5</c:v>
                </c:pt>
                <c:pt idx="233">
                  <c:v>1112.6659999999999</c:v>
                </c:pt>
                <c:pt idx="234">
                  <c:v>928.77800000000002</c:v>
                </c:pt>
                <c:pt idx="235">
                  <c:v>878.45699999999999</c:v>
                </c:pt>
                <c:pt idx="236">
                  <c:v>772.59400000000005</c:v>
                </c:pt>
                <c:pt idx="237">
                  <c:v>746.452</c:v>
                </c:pt>
                <c:pt idx="238">
                  <c:v>679.16499999999996</c:v>
                </c:pt>
                <c:pt idx="239">
                  <c:v>654.471</c:v>
                </c:pt>
                <c:pt idx="240">
                  <c:v>614.29600000000005</c:v>
                </c:pt>
                <c:pt idx="241">
                  <c:v>531.67700000000002</c:v>
                </c:pt>
                <c:pt idx="242">
                  <c:v>509.52300000000002</c:v>
                </c:pt>
                <c:pt idx="243">
                  <c:v>489.78300000000002</c:v>
                </c:pt>
                <c:pt idx="244">
                  <c:v>480.94600000000003</c:v>
                </c:pt>
                <c:pt idx="245">
                  <c:v>462.10500000000002</c:v>
                </c:pt>
                <c:pt idx="246">
                  <c:v>457.72699999999998</c:v>
                </c:pt>
                <c:pt idx="247">
                  <c:v>475.88200000000001</c:v>
                </c:pt>
                <c:pt idx="248">
                  <c:v>542.52200000000005</c:v>
                </c:pt>
                <c:pt idx="249">
                  <c:v>613.55200000000002</c:v>
                </c:pt>
                <c:pt idx="250">
                  <c:v>694.37800000000004</c:v>
                </c:pt>
                <c:pt idx="251">
                  <c:v>785.28300000000002</c:v>
                </c:pt>
                <c:pt idx="252">
                  <c:v>865.59199999999998</c:v>
                </c:pt>
                <c:pt idx="253">
                  <c:v>941.87300000000005</c:v>
                </c:pt>
                <c:pt idx="254">
                  <c:v>957.04600000000005</c:v>
                </c:pt>
                <c:pt idx="255">
                  <c:v>951.33100000000002</c:v>
                </c:pt>
                <c:pt idx="256">
                  <c:v>975.19100000000003</c:v>
                </c:pt>
                <c:pt idx="257">
                  <c:v>956.42499999999995</c:v>
                </c:pt>
                <c:pt idx="258">
                  <c:v>910.89200000000005</c:v>
                </c:pt>
                <c:pt idx="259">
                  <c:v>863.93100000000004</c:v>
                </c:pt>
                <c:pt idx="260">
                  <c:v>801.779</c:v>
                </c:pt>
                <c:pt idx="261">
                  <c:v>742.923</c:v>
                </c:pt>
                <c:pt idx="262">
                  <c:v>705.16899999999998</c:v>
                </c:pt>
                <c:pt idx="263">
                  <c:v>693.49900000000002</c:v>
                </c:pt>
                <c:pt idx="264">
                  <c:v>652.16499999999996</c:v>
                </c:pt>
                <c:pt idx="265">
                  <c:v>577.82000000000005</c:v>
                </c:pt>
                <c:pt idx="266">
                  <c:v>565.56399999999996</c:v>
                </c:pt>
                <c:pt idx="267">
                  <c:v>556.36099999999999</c:v>
                </c:pt>
                <c:pt idx="268">
                  <c:v>561.5</c:v>
                </c:pt>
                <c:pt idx="269">
                  <c:v>545.976</c:v>
                </c:pt>
                <c:pt idx="270">
                  <c:v>517.04100000000005</c:v>
                </c:pt>
                <c:pt idx="271">
                  <c:v>506.03899999999999</c:v>
                </c:pt>
                <c:pt idx="272">
                  <c:v>460.45100000000002</c:v>
                </c:pt>
                <c:pt idx="273">
                  <c:v>449.411</c:v>
                </c:pt>
                <c:pt idx="274">
                  <c:v>425.84800000000001</c:v>
                </c:pt>
                <c:pt idx="275">
                  <c:v>400.767</c:v>
                </c:pt>
                <c:pt idx="276">
                  <c:v>395.72699999999998</c:v>
                </c:pt>
                <c:pt idx="277">
                  <c:v>371.81599999999997</c:v>
                </c:pt>
                <c:pt idx="278">
                  <c:v>373.88200000000001</c:v>
                </c:pt>
                <c:pt idx="279">
                  <c:v>422.39100000000002</c:v>
                </c:pt>
                <c:pt idx="280">
                  <c:v>464.16300000000001</c:v>
                </c:pt>
                <c:pt idx="281">
                  <c:v>482.24200000000002</c:v>
                </c:pt>
                <c:pt idx="282">
                  <c:v>449.89100000000002</c:v>
                </c:pt>
                <c:pt idx="283">
                  <c:v>431.26900000000001</c:v>
                </c:pt>
                <c:pt idx="284">
                  <c:v>424.15100000000001</c:v>
                </c:pt>
                <c:pt idx="285">
                  <c:v>435.40600000000001</c:v>
                </c:pt>
                <c:pt idx="286">
                  <c:v>426.24200000000002</c:v>
                </c:pt>
                <c:pt idx="287">
                  <c:v>408.41</c:v>
                </c:pt>
                <c:pt idx="288">
                  <c:v>371.62099999999998</c:v>
                </c:pt>
                <c:pt idx="289">
                  <c:v>365.01</c:v>
                </c:pt>
                <c:pt idx="290">
                  <c:v>356.529</c:v>
                </c:pt>
                <c:pt idx="291">
                  <c:v>381.74700000000001</c:v>
                </c:pt>
                <c:pt idx="292">
                  <c:v>416.36599999999999</c:v>
                </c:pt>
                <c:pt idx="293">
                  <c:v>473.77499999999998</c:v>
                </c:pt>
                <c:pt idx="294">
                  <c:v>499.923</c:v>
                </c:pt>
                <c:pt idx="295">
                  <c:v>490.971</c:v>
                </c:pt>
                <c:pt idx="296">
                  <c:v>462.92700000000002</c:v>
                </c:pt>
                <c:pt idx="297">
                  <c:v>444.45</c:v>
                </c:pt>
                <c:pt idx="298">
                  <c:v>421.048</c:v>
                </c:pt>
                <c:pt idx="299">
                  <c:v>396.70400000000001</c:v>
                </c:pt>
                <c:pt idx="300">
                  <c:v>368.95</c:v>
                </c:pt>
                <c:pt idx="301">
                  <c:v>344.495</c:v>
                </c:pt>
                <c:pt idx="302">
                  <c:v>337.06799999999998</c:v>
                </c:pt>
                <c:pt idx="303">
                  <c:v>378.00299999999999</c:v>
                </c:pt>
                <c:pt idx="304">
                  <c:v>394.21300000000002</c:v>
                </c:pt>
                <c:pt idx="305">
                  <c:v>396.98099999999999</c:v>
                </c:pt>
                <c:pt idx="306">
                  <c:v>385.75200000000001</c:v>
                </c:pt>
                <c:pt idx="307">
                  <c:v>398.71199999999999</c:v>
                </c:pt>
                <c:pt idx="308">
                  <c:v>411.45600000000002</c:v>
                </c:pt>
                <c:pt idx="309">
                  <c:v>411.49900000000002</c:v>
                </c:pt>
                <c:pt idx="310">
                  <c:v>417.23</c:v>
                </c:pt>
                <c:pt idx="311">
                  <c:v>401.41199999999998</c:v>
                </c:pt>
                <c:pt idx="312">
                  <c:v>373.67</c:v>
                </c:pt>
                <c:pt idx="313">
                  <c:v>355.048</c:v>
                </c:pt>
                <c:pt idx="314">
                  <c:v>343.786</c:v>
                </c:pt>
                <c:pt idx="315">
                  <c:v>333.04399999999998</c:v>
                </c:pt>
                <c:pt idx="316">
                  <c:v>314.00099999999998</c:v>
                </c:pt>
                <c:pt idx="317">
                  <c:v>320.322</c:v>
                </c:pt>
                <c:pt idx="318">
                  <c:v>334.83699999999999</c:v>
                </c:pt>
                <c:pt idx="319">
                  <c:v>318.69099999999997</c:v>
                </c:pt>
                <c:pt idx="320">
                  <c:v>279.56599999999997</c:v>
                </c:pt>
                <c:pt idx="321">
                  <c:v>257.53300000000002</c:v>
                </c:pt>
                <c:pt idx="322">
                  <c:v>257.43599999999998</c:v>
                </c:pt>
                <c:pt idx="323">
                  <c:v>281.70699999999999</c:v>
                </c:pt>
                <c:pt idx="324">
                  <c:v>325.27499999999998</c:v>
                </c:pt>
                <c:pt idx="325">
                  <c:v>306.66399999999999</c:v>
                </c:pt>
                <c:pt idx="326">
                  <c:v>306.23500000000001</c:v>
                </c:pt>
                <c:pt idx="327">
                  <c:v>359.30900000000003</c:v>
                </c:pt>
                <c:pt idx="328">
                  <c:v>427.60599999999999</c:v>
                </c:pt>
                <c:pt idx="329">
                  <c:v>471.05599999999998</c:v>
                </c:pt>
                <c:pt idx="330">
                  <c:v>506.755</c:v>
                </c:pt>
                <c:pt idx="331">
                  <c:v>530.00199999999995</c:v>
                </c:pt>
                <c:pt idx="332">
                  <c:v>591.92999999999904</c:v>
                </c:pt>
                <c:pt idx="333">
                  <c:v>577.03</c:v>
                </c:pt>
                <c:pt idx="334">
                  <c:v>551.64200000000005</c:v>
                </c:pt>
                <c:pt idx="335">
                  <c:v>536.48500000000001</c:v>
                </c:pt>
                <c:pt idx="336">
                  <c:v>517.54499999999996</c:v>
                </c:pt>
                <c:pt idx="337">
                  <c:v>522.70699999999999</c:v>
                </c:pt>
                <c:pt idx="338">
                  <c:v>529.053</c:v>
                </c:pt>
                <c:pt idx="339">
                  <c:v>566.20899999999904</c:v>
                </c:pt>
                <c:pt idx="340">
                  <c:v>601.29399999999998</c:v>
                </c:pt>
                <c:pt idx="341">
                  <c:v>611.66200000000003</c:v>
                </c:pt>
                <c:pt idx="342">
                  <c:v>591.83900000000006</c:v>
                </c:pt>
                <c:pt idx="343">
                  <c:v>599.548</c:v>
                </c:pt>
                <c:pt idx="344">
                  <c:v>625.56700000000001</c:v>
                </c:pt>
                <c:pt idx="345">
                  <c:v>673.495</c:v>
                </c:pt>
                <c:pt idx="346">
                  <c:v>674.68399999999997</c:v>
                </c:pt>
                <c:pt idx="347">
                  <c:v>691.48699999999997</c:v>
                </c:pt>
                <c:pt idx="348">
                  <c:v>739.77800000000002</c:v>
                </c:pt>
                <c:pt idx="349">
                  <c:v>817.57899999999995</c:v>
                </c:pt>
                <c:pt idx="350">
                  <c:v>841.09699999999998</c:v>
                </c:pt>
                <c:pt idx="351">
                  <c:v>821.76199999999903</c:v>
                </c:pt>
                <c:pt idx="352">
                  <c:v>826.54399999999998</c:v>
                </c:pt>
                <c:pt idx="353">
                  <c:v>827.20600000000002</c:v>
                </c:pt>
                <c:pt idx="354">
                  <c:v>793.00400000000002</c:v>
                </c:pt>
                <c:pt idx="355">
                  <c:v>766.40800000000002</c:v>
                </c:pt>
                <c:pt idx="356">
                  <c:v>740.71600000000001</c:v>
                </c:pt>
                <c:pt idx="357">
                  <c:v>680.80899999999997</c:v>
                </c:pt>
                <c:pt idx="358">
                  <c:v>624.34699999999998</c:v>
                </c:pt>
                <c:pt idx="359">
                  <c:v>612.32600000000002</c:v>
                </c:pt>
                <c:pt idx="360">
                  <c:v>568.00300000000004</c:v>
                </c:pt>
                <c:pt idx="361">
                  <c:v>492.33100000000002</c:v>
                </c:pt>
                <c:pt idx="362">
                  <c:v>428.45100000000002</c:v>
                </c:pt>
                <c:pt idx="363">
                  <c:v>362.56200000000001</c:v>
                </c:pt>
                <c:pt idx="364">
                  <c:v>318.24700000000001</c:v>
                </c:pt>
                <c:pt idx="365">
                  <c:v>297.125</c:v>
                </c:pt>
                <c:pt idx="366">
                  <c:v>258.83199999999999</c:v>
                </c:pt>
                <c:pt idx="367">
                  <c:v>209.82599999999999</c:v>
                </c:pt>
                <c:pt idx="368">
                  <c:v>218.36500000000001</c:v>
                </c:pt>
                <c:pt idx="369">
                  <c:v>225.68100000000001</c:v>
                </c:pt>
                <c:pt idx="370">
                  <c:v>209.10400000000001</c:v>
                </c:pt>
                <c:pt idx="371">
                  <c:v>182.82</c:v>
                </c:pt>
                <c:pt idx="372">
                  <c:v>172.65299999999999</c:v>
                </c:pt>
                <c:pt idx="373">
                  <c:v>173.74600000000001</c:v>
                </c:pt>
                <c:pt idx="374">
                  <c:v>165.40100000000001</c:v>
                </c:pt>
                <c:pt idx="375">
                  <c:v>153.27000000000001</c:v>
                </c:pt>
                <c:pt idx="376">
                  <c:v>147.726</c:v>
                </c:pt>
                <c:pt idx="377">
                  <c:v>153.13499999999999</c:v>
                </c:pt>
                <c:pt idx="378">
                  <c:v>145.142</c:v>
                </c:pt>
                <c:pt idx="379">
                  <c:v>132.29400000000001</c:v>
                </c:pt>
                <c:pt idx="380">
                  <c:v>125.752</c:v>
                </c:pt>
                <c:pt idx="381">
                  <c:v>126.956</c:v>
                </c:pt>
                <c:pt idx="382">
                  <c:v>127.93300000000001</c:v>
                </c:pt>
                <c:pt idx="383">
                  <c:v>115.52800000000001</c:v>
                </c:pt>
                <c:pt idx="384">
                  <c:v>108.43</c:v>
                </c:pt>
                <c:pt idx="385">
                  <c:v>110.44</c:v>
                </c:pt>
                <c:pt idx="386">
                  <c:v>109.38200000000001</c:v>
                </c:pt>
                <c:pt idx="387">
                  <c:v>92.088999999999999</c:v>
                </c:pt>
                <c:pt idx="388">
                  <c:v>73.39</c:v>
                </c:pt>
                <c:pt idx="389">
                  <c:v>68.777000000000001</c:v>
                </c:pt>
                <c:pt idx="390">
                  <c:v>67.108000000000004</c:v>
                </c:pt>
                <c:pt idx="391">
                  <c:v>68.903000000000006</c:v>
                </c:pt>
                <c:pt idx="392">
                  <c:v>72.566000000000003</c:v>
                </c:pt>
                <c:pt idx="393">
                  <c:v>69.882000000000005</c:v>
                </c:pt>
                <c:pt idx="394">
                  <c:v>65.628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1E-7D4A-BC36-8B03AFD56AF1}"/>
            </c:ext>
          </c:extLst>
        </c:ser>
        <c:ser>
          <c:idx val="1"/>
          <c:order val="1"/>
          <c:tx>
            <c:strRef>
              <c:f>'Fig 6b'!$AC$27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'Fig 6b'!$U$28:$U$474</c:f>
              <c:numCache>
                <c:formatCode>General</c:formatCode>
                <c:ptCount val="44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</c:numCache>
            </c:numRef>
          </c:xVal>
          <c:yVal>
            <c:numRef>
              <c:f>'Fig 6b'!$AC$28:$AC$474</c:f>
              <c:numCache>
                <c:formatCode>General</c:formatCode>
                <c:ptCount val="44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1E-7D4A-BC36-8B03AFD56AF1}"/>
            </c:ext>
          </c:extLst>
        </c:ser>
        <c:ser>
          <c:idx val="2"/>
          <c:order val="2"/>
          <c:tx>
            <c:strRef>
              <c:f>'Fig 6b'!$AD$27</c:f>
              <c:strCache>
                <c:ptCount val="1"/>
                <c:pt idx="0">
                  <c:v>21 (+Yb)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'Fig 6b'!$U$28:$U$474</c:f>
              <c:numCache>
                <c:formatCode>General</c:formatCode>
                <c:ptCount val="44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</c:numCache>
            </c:numRef>
          </c:xVal>
          <c:yVal>
            <c:numRef>
              <c:f>'Fig 6b'!$AD$28:$AD$474</c:f>
              <c:numCache>
                <c:formatCode>General</c:formatCode>
                <c:ptCount val="447"/>
                <c:pt idx="0">
                  <c:v>47.381</c:v>
                </c:pt>
                <c:pt idx="1">
                  <c:v>47.381</c:v>
                </c:pt>
                <c:pt idx="2">
                  <c:v>47.831000000000003</c:v>
                </c:pt>
                <c:pt idx="3">
                  <c:v>59.598999999999997</c:v>
                </c:pt>
                <c:pt idx="4">
                  <c:v>62.302</c:v>
                </c:pt>
                <c:pt idx="5">
                  <c:v>60.683</c:v>
                </c:pt>
                <c:pt idx="6">
                  <c:v>68.045000000000002</c:v>
                </c:pt>
                <c:pt idx="7">
                  <c:v>73.367000000000004</c:v>
                </c:pt>
                <c:pt idx="8">
                  <c:v>81.468999999999895</c:v>
                </c:pt>
                <c:pt idx="9">
                  <c:v>113.36199999999999</c:v>
                </c:pt>
                <c:pt idx="10">
                  <c:v>125.593</c:v>
                </c:pt>
                <c:pt idx="11">
                  <c:v>137.19300000000001</c:v>
                </c:pt>
                <c:pt idx="12">
                  <c:v>146.691</c:v>
                </c:pt>
                <c:pt idx="13">
                  <c:v>187.791</c:v>
                </c:pt>
                <c:pt idx="14">
                  <c:v>254.80500000000001</c:v>
                </c:pt>
                <c:pt idx="15">
                  <c:v>328.83699999999999</c:v>
                </c:pt>
                <c:pt idx="16">
                  <c:v>385.767</c:v>
                </c:pt>
                <c:pt idx="17">
                  <c:v>447.03</c:v>
                </c:pt>
                <c:pt idx="18">
                  <c:v>515.39200000000005</c:v>
                </c:pt>
                <c:pt idx="19">
                  <c:v>674.56700000000001</c:v>
                </c:pt>
                <c:pt idx="20">
                  <c:v>814.16700000000003</c:v>
                </c:pt>
                <c:pt idx="21">
                  <c:v>927.38599999999997</c:v>
                </c:pt>
                <c:pt idx="22">
                  <c:v>1010.912</c:v>
                </c:pt>
                <c:pt idx="23">
                  <c:v>1177.453</c:v>
                </c:pt>
                <c:pt idx="24">
                  <c:v>1284.222</c:v>
                </c:pt>
                <c:pt idx="25">
                  <c:v>1361.9780000000001</c:v>
                </c:pt>
                <c:pt idx="26">
                  <c:v>1366.826</c:v>
                </c:pt>
                <c:pt idx="27">
                  <c:v>1319.5409999999999</c:v>
                </c:pt>
                <c:pt idx="28">
                  <c:v>1179.3920000000001</c:v>
                </c:pt>
                <c:pt idx="29">
                  <c:v>1135.17</c:v>
                </c:pt>
                <c:pt idx="30">
                  <c:v>1184.4649999999999</c:v>
                </c:pt>
                <c:pt idx="31">
                  <c:v>1213.44</c:v>
                </c:pt>
                <c:pt idx="32">
                  <c:v>1213.9760000000001</c:v>
                </c:pt>
                <c:pt idx="33">
                  <c:v>1259.0170000000001</c:v>
                </c:pt>
                <c:pt idx="34">
                  <c:v>1316.723</c:v>
                </c:pt>
                <c:pt idx="35">
                  <c:v>1332.3389999999999</c:v>
                </c:pt>
                <c:pt idx="36">
                  <c:v>1304.308</c:v>
                </c:pt>
                <c:pt idx="37">
                  <c:v>1205.499</c:v>
                </c:pt>
                <c:pt idx="38">
                  <c:v>1148.51</c:v>
                </c:pt>
                <c:pt idx="39">
                  <c:v>1024.3579999999999</c:v>
                </c:pt>
                <c:pt idx="40">
                  <c:v>934.76499999999999</c:v>
                </c:pt>
                <c:pt idx="41">
                  <c:v>841.86199999999997</c:v>
                </c:pt>
                <c:pt idx="42">
                  <c:v>747.38900000000001</c:v>
                </c:pt>
                <c:pt idx="43">
                  <c:v>633.72400000000005</c:v>
                </c:pt>
                <c:pt idx="44">
                  <c:v>575.17999999999904</c:v>
                </c:pt>
                <c:pt idx="45">
                  <c:v>559.69100000000003</c:v>
                </c:pt>
                <c:pt idx="46">
                  <c:v>556.03700000000003</c:v>
                </c:pt>
                <c:pt idx="47">
                  <c:v>562.04200000000003</c:v>
                </c:pt>
                <c:pt idx="48">
                  <c:v>562.83500000000004</c:v>
                </c:pt>
                <c:pt idx="49">
                  <c:v>566.255</c:v>
                </c:pt>
                <c:pt idx="50">
                  <c:v>527.596</c:v>
                </c:pt>
                <c:pt idx="51">
                  <c:v>521.19899999999996</c:v>
                </c:pt>
                <c:pt idx="52">
                  <c:v>521.29600000000005</c:v>
                </c:pt>
                <c:pt idx="53">
                  <c:v>511.584</c:v>
                </c:pt>
                <c:pt idx="54">
                  <c:v>523.47699999999998</c:v>
                </c:pt>
                <c:pt idx="55">
                  <c:v>530.60699999999997</c:v>
                </c:pt>
                <c:pt idx="56">
                  <c:v>548.56899999999996</c:v>
                </c:pt>
                <c:pt idx="57">
                  <c:v>553.57600000000002</c:v>
                </c:pt>
                <c:pt idx="58">
                  <c:v>539.245</c:v>
                </c:pt>
                <c:pt idx="59">
                  <c:v>489.75099999999998</c:v>
                </c:pt>
                <c:pt idx="60">
                  <c:v>461.233</c:v>
                </c:pt>
                <c:pt idx="61">
                  <c:v>434.83300000000003</c:v>
                </c:pt>
                <c:pt idx="62">
                  <c:v>390.39100000000002</c:v>
                </c:pt>
                <c:pt idx="63">
                  <c:v>372.072</c:v>
                </c:pt>
                <c:pt idx="64">
                  <c:v>363.60399999999998</c:v>
                </c:pt>
                <c:pt idx="65">
                  <c:v>346.988</c:v>
                </c:pt>
                <c:pt idx="66">
                  <c:v>311.96100000000001</c:v>
                </c:pt>
                <c:pt idx="67">
                  <c:v>310.20800000000003</c:v>
                </c:pt>
                <c:pt idx="68">
                  <c:v>329.28</c:v>
                </c:pt>
                <c:pt idx="69">
                  <c:v>387.24</c:v>
                </c:pt>
                <c:pt idx="70">
                  <c:v>431.09199999999998</c:v>
                </c:pt>
                <c:pt idx="71">
                  <c:v>471.03800000000001</c:v>
                </c:pt>
                <c:pt idx="72">
                  <c:v>481.63900000000001</c:v>
                </c:pt>
                <c:pt idx="73">
                  <c:v>498.61700000000002</c:v>
                </c:pt>
                <c:pt idx="74">
                  <c:v>535.21600000000001</c:v>
                </c:pt>
                <c:pt idx="75">
                  <c:v>534.31700000000001</c:v>
                </c:pt>
                <c:pt idx="76">
                  <c:v>507.76900000000001</c:v>
                </c:pt>
                <c:pt idx="77">
                  <c:v>494.18400000000003</c:v>
                </c:pt>
                <c:pt idx="78">
                  <c:v>495.02100000000002</c:v>
                </c:pt>
                <c:pt idx="79">
                  <c:v>512.76700000000005</c:v>
                </c:pt>
                <c:pt idx="80">
                  <c:v>515.85900000000004</c:v>
                </c:pt>
                <c:pt idx="81">
                  <c:v>531.13300000000004</c:v>
                </c:pt>
                <c:pt idx="82">
                  <c:v>541.80100000000004</c:v>
                </c:pt>
                <c:pt idx="83">
                  <c:v>593.94899999999996</c:v>
                </c:pt>
                <c:pt idx="84">
                  <c:v>646.46299999999997</c:v>
                </c:pt>
                <c:pt idx="85">
                  <c:v>785.83900000000006</c:v>
                </c:pt>
                <c:pt idx="86">
                  <c:v>870.22299999999996</c:v>
                </c:pt>
                <c:pt idx="87">
                  <c:v>886.6</c:v>
                </c:pt>
                <c:pt idx="88">
                  <c:v>854.423</c:v>
                </c:pt>
                <c:pt idx="89">
                  <c:v>785.16099999999904</c:v>
                </c:pt>
                <c:pt idx="90">
                  <c:v>740.90099999999995</c:v>
                </c:pt>
                <c:pt idx="91">
                  <c:v>663.37400000000002</c:v>
                </c:pt>
                <c:pt idx="92">
                  <c:v>594.24800000000005</c:v>
                </c:pt>
                <c:pt idx="93">
                  <c:v>558.24599999999998</c:v>
                </c:pt>
                <c:pt idx="94">
                  <c:v>554.08900000000006</c:v>
                </c:pt>
                <c:pt idx="95">
                  <c:v>622.59400000000005</c:v>
                </c:pt>
                <c:pt idx="96">
                  <c:v>722.31100000000004</c:v>
                </c:pt>
                <c:pt idx="97">
                  <c:v>821.16700000000003</c:v>
                </c:pt>
                <c:pt idx="98">
                  <c:v>947.60599999999999</c:v>
                </c:pt>
                <c:pt idx="99">
                  <c:v>1159.2840000000001</c:v>
                </c:pt>
                <c:pt idx="100">
                  <c:v>1282.69</c:v>
                </c:pt>
                <c:pt idx="101">
                  <c:v>1424.61</c:v>
                </c:pt>
                <c:pt idx="102">
                  <c:v>1554.5039999999999</c:v>
                </c:pt>
                <c:pt idx="103">
                  <c:v>1649.682</c:v>
                </c:pt>
                <c:pt idx="104">
                  <c:v>1761.61</c:v>
                </c:pt>
                <c:pt idx="105">
                  <c:v>1811.463</c:v>
                </c:pt>
                <c:pt idx="106">
                  <c:v>1902.9390000000001</c:v>
                </c:pt>
                <c:pt idx="107">
                  <c:v>1885.7560000000001</c:v>
                </c:pt>
                <c:pt idx="108">
                  <c:v>1917.0360000000001</c:v>
                </c:pt>
                <c:pt idx="109">
                  <c:v>2046.817</c:v>
                </c:pt>
                <c:pt idx="110">
                  <c:v>2371.2840000000001</c:v>
                </c:pt>
                <c:pt idx="111">
                  <c:v>2994.1260000000002</c:v>
                </c:pt>
                <c:pt idx="112">
                  <c:v>3618.8850000000002</c:v>
                </c:pt>
                <c:pt idx="113">
                  <c:v>4847.8519999999999</c:v>
                </c:pt>
                <c:pt idx="114">
                  <c:v>5587.1440000000002</c:v>
                </c:pt>
                <c:pt idx="115">
                  <c:v>6819.4870000000001</c:v>
                </c:pt>
                <c:pt idx="116">
                  <c:v>7498.45</c:v>
                </c:pt>
                <c:pt idx="117">
                  <c:v>7968.5230000000001</c:v>
                </c:pt>
                <c:pt idx="118">
                  <c:v>8201.5660000000007</c:v>
                </c:pt>
                <c:pt idx="119">
                  <c:v>8044.5659999999998</c:v>
                </c:pt>
                <c:pt idx="120">
                  <c:v>7711.8130000000001</c:v>
                </c:pt>
                <c:pt idx="121">
                  <c:v>6937.4030000000002</c:v>
                </c:pt>
                <c:pt idx="122">
                  <c:v>5972.8739999999998</c:v>
                </c:pt>
                <c:pt idx="123">
                  <c:v>5229.7380000000003</c:v>
                </c:pt>
                <c:pt idx="124">
                  <c:v>4221.66</c:v>
                </c:pt>
                <c:pt idx="125">
                  <c:v>3702.701</c:v>
                </c:pt>
                <c:pt idx="126">
                  <c:v>2992.9389999999999</c:v>
                </c:pt>
                <c:pt idx="127">
                  <c:v>2637.393</c:v>
                </c:pt>
                <c:pt idx="128">
                  <c:v>2206.2710000000002</c:v>
                </c:pt>
                <c:pt idx="129">
                  <c:v>1971.287</c:v>
                </c:pt>
                <c:pt idx="130">
                  <c:v>1786.9280000000001</c:v>
                </c:pt>
                <c:pt idx="131">
                  <c:v>1652.99</c:v>
                </c:pt>
                <c:pt idx="132">
                  <c:v>1528.2439999999999</c:v>
                </c:pt>
                <c:pt idx="133">
                  <c:v>1401.85</c:v>
                </c:pt>
                <c:pt idx="134">
                  <c:v>1250.0509999999999</c:v>
                </c:pt>
                <c:pt idx="135">
                  <c:v>1133.1410000000001</c:v>
                </c:pt>
                <c:pt idx="136">
                  <c:v>1075.4100000000001</c:v>
                </c:pt>
                <c:pt idx="137">
                  <c:v>1001.795</c:v>
                </c:pt>
                <c:pt idx="138">
                  <c:v>984.98900000000003</c:v>
                </c:pt>
                <c:pt idx="139">
                  <c:v>956.91200000000003</c:v>
                </c:pt>
                <c:pt idx="140">
                  <c:v>1012.595</c:v>
                </c:pt>
                <c:pt idx="141">
                  <c:v>1151.8130000000001</c:v>
                </c:pt>
                <c:pt idx="142">
                  <c:v>1253.106</c:v>
                </c:pt>
                <c:pt idx="143">
                  <c:v>1433.5039999999999</c:v>
                </c:pt>
                <c:pt idx="144">
                  <c:v>1621.8209999999999</c:v>
                </c:pt>
                <c:pt idx="145">
                  <c:v>1806.951</c:v>
                </c:pt>
                <c:pt idx="146">
                  <c:v>1928.2550000000001</c:v>
                </c:pt>
                <c:pt idx="147">
                  <c:v>1956.23</c:v>
                </c:pt>
                <c:pt idx="148">
                  <c:v>1910.808</c:v>
                </c:pt>
                <c:pt idx="149">
                  <c:v>1859.432</c:v>
                </c:pt>
                <c:pt idx="150">
                  <c:v>1743.373</c:v>
                </c:pt>
                <c:pt idx="151">
                  <c:v>1653.098</c:v>
                </c:pt>
                <c:pt idx="152">
                  <c:v>1576.9839999999999</c:v>
                </c:pt>
                <c:pt idx="153">
                  <c:v>1512.297</c:v>
                </c:pt>
                <c:pt idx="154">
                  <c:v>1542.57</c:v>
                </c:pt>
                <c:pt idx="155">
                  <c:v>1653.6780000000001</c:v>
                </c:pt>
                <c:pt idx="156">
                  <c:v>1817.3510000000001</c:v>
                </c:pt>
                <c:pt idx="157">
                  <c:v>2169.1990000000001</c:v>
                </c:pt>
                <c:pt idx="158">
                  <c:v>2478.1669999999999</c:v>
                </c:pt>
                <c:pt idx="159">
                  <c:v>2831.0450000000001</c:v>
                </c:pt>
                <c:pt idx="160">
                  <c:v>3125.0419999999999</c:v>
                </c:pt>
                <c:pt idx="161">
                  <c:v>3472.8589999999999</c:v>
                </c:pt>
                <c:pt idx="162">
                  <c:v>3722.241</c:v>
                </c:pt>
                <c:pt idx="163">
                  <c:v>3724.4470000000001</c:v>
                </c:pt>
                <c:pt idx="164">
                  <c:v>3557.48</c:v>
                </c:pt>
                <c:pt idx="165">
                  <c:v>3368.6379999999999</c:v>
                </c:pt>
                <c:pt idx="166">
                  <c:v>3064.2640000000001</c:v>
                </c:pt>
                <c:pt idx="167">
                  <c:v>2514.1509999999998</c:v>
                </c:pt>
                <c:pt idx="168">
                  <c:v>2215.018</c:v>
                </c:pt>
                <c:pt idx="169">
                  <c:v>1936.08</c:v>
                </c:pt>
                <c:pt idx="170">
                  <c:v>1651.7760000000001</c:v>
                </c:pt>
                <c:pt idx="171">
                  <c:v>1393.692</c:v>
                </c:pt>
                <c:pt idx="172">
                  <c:v>1108.3309999999999</c:v>
                </c:pt>
                <c:pt idx="173">
                  <c:v>916.96199999999999</c:v>
                </c:pt>
                <c:pt idx="174">
                  <c:v>779.245</c:v>
                </c:pt>
                <c:pt idx="175">
                  <c:v>715.47299999999996</c:v>
                </c:pt>
                <c:pt idx="176">
                  <c:v>616.72199999999998</c:v>
                </c:pt>
                <c:pt idx="177">
                  <c:v>568.71299999999997</c:v>
                </c:pt>
                <c:pt idx="178">
                  <c:v>546.32500000000005</c:v>
                </c:pt>
                <c:pt idx="179">
                  <c:v>449.90199999999999</c:v>
                </c:pt>
                <c:pt idx="180">
                  <c:v>415.23</c:v>
                </c:pt>
                <c:pt idx="181">
                  <c:v>390.71199999999999</c:v>
                </c:pt>
                <c:pt idx="182">
                  <c:v>407.26100000000002</c:v>
                </c:pt>
                <c:pt idx="183">
                  <c:v>430.2</c:v>
                </c:pt>
                <c:pt idx="184">
                  <c:v>442.10399999999998</c:v>
                </c:pt>
                <c:pt idx="185">
                  <c:v>487.49700000000001</c:v>
                </c:pt>
                <c:pt idx="186">
                  <c:v>586.30399999999997</c:v>
                </c:pt>
                <c:pt idx="187">
                  <c:v>702.197</c:v>
                </c:pt>
                <c:pt idx="188">
                  <c:v>856.02700000000004</c:v>
                </c:pt>
                <c:pt idx="189">
                  <c:v>948.59500000000003</c:v>
                </c:pt>
                <c:pt idx="190">
                  <c:v>1013.7859999999999</c:v>
                </c:pt>
                <c:pt idx="191">
                  <c:v>1021.364</c:v>
                </c:pt>
                <c:pt idx="192">
                  <c:v>1020.33</c:v>
                </c:pt>
                <c:pt idx="193">
                  <c:v>980.99400000000003</c:v>
                </c:pt>
                <c:pt idx="194">
                  <c:v>899.05399999999997</c:v>
                </c:pt>
                <c:pt idx="195">
                  <c:v>773.74400000000003</c:v>
                </c:pt>
                <c:pt idx="196">
                  <c:v>729.24099999999999</c:v>
                </c:pt>
                <c:pt idx="197">
                  <c:v>727.327</c:v>
                </c:pt>
                <c:pt idx="198">
                  <c:v>684.37099999999998</c:v>
                </c:pt>
                <c:pt idx="199">
                  <c:v>677.59400000000005</c:v>
                </c:pt>
                <c:pt idx="200">
                  <c:v>670.774</c:v>
                </c:pt>
                <c:pt idx="201">
                  <c:v>679.303</c:v>
                </c:pt>
                <c:pt idx="202">
                  <c:v>724.42200000000003</c:v>
                </c:pt>
                <c:pt idx="203">
                  <c:v>797.45899999999904</c:v>
                </c:pt>
                <c:pt idx="204">
                  <c:v>861.86900000000003</c:v>
                </c:pt>
                <c:pt idx="205">
                  <c:v>927.84799999999996</c:v>
                </c:pt>
                <c:pt idx="206">
                  <c:v>924.125</c:v>
                </c:pt>
                <c:pt idx="207">
                  <c:v>897.62300000000005</c:v>
                </c:pt>
                <c:pt idx="208">
                  <c:v>818.13300000000004</c:v>
                </c:pt>
                <c:pt idx="209">
                  <c:v>830.16800000000001</c:v>
                </c:pt>
                <c:pt idx="210">
                  <c:v>796.029</c:v>
                </c:pt>
                <c:pt idx="211">
                  <c:v>726.12699999999995</c:v>
                </c:pt>
                <c:pt idx="212">
                  <c:v>616.74099999999999</c:v>
                </c:pt>
                <c:pt idx="213">
                  <c:v>541.09199999999998</c:v>
                </c:pt>
                <c:pt idx="214">
                  <c:v>499.68299999999999</c:v>
                </c:pt>
                <c:pt idx="215">
                  <c:v>488.20699999999999</c:v>
                </c:pt>
                <c:pt idx="216">
                  <c:v>490.41</c:v>
                </c:pt>
                <c:pt idx="217">
                  <c:v>486.65100000000001</c:v>
                </c:pt>
                <c:pt idx="218">
                  <c:v>534.57399999999996</c:v>
                </c:pt>
                <c:pt idx="219">
                  <c:v>604.81899999999996</c:v>
                </c:pt>
                <c:pt idx="220">
                  <c:v>625.27700000000004</c:v>
                </c:pt>
                <c:pt idx="221">
                  <c:v>622.822</c:v>
                </c:pt>
                <c:pt idx="222">
                  <c:v>604.65</c:v>
                </c:pt>
                <c:pt idx="223">
                  <c:v>603.68200000000002</c:v>
                </c:pt>
                <c:pt idx="224">
                  <c:v>589.37699999999995</c:v>
                </c:pt>
                <c:pt idx="225">
                  <c:v>593.37199999999996</c:v>
                </c:pt>
                <c:pt idx="226">
                  <c:v>603.16700000000003</c:v>
                </c:pt>
                <c:pt idx="227">
                  <c:v>643.99099999999999</c:v>
                </c:pt>
                <c:pt idx="228">
                  <c:v>704.75</c:v>
                </c:pt>
                <c:pt idx="229">
                  <c:v>740.80600000000004</c:v>
                </c:pt>
                <c:pt idx="230">
                  <c:v>815.57600000000002</c:v>
                </c:pt>
                <c:pt idx="231">
                  <c:v>948.32600000000002</c:v>
                </c:pt>
                <c:pt idx="232">
                  <c:v>1111.9949999999999</c:v>
                </c:pt>
                <c:pt idx="233">
                  <c:v>1343.5319999999999</c:v>
                </c:pt>
                <c:pt idx="234">
                  <c:v>1506.9929999999999</c:v>
                </c:pt>
                <c:pt idx="235">
                  <c:v>1639.057</c:v>
                </c:pt>
                <c:pt idx="236">
                  <c:v>1728.4580000000001</c:v>
                </c:pt>
                <c:pt idx="237">
                  <c:v>1726.181</c:v>
                </c:pt>
                <c:pt idx="238">
                  <c:v>1608.299</c:v>
                </c:pt>
                <c:pt idx="239">
                  <c:v>1475.5719999999999</c:v>
                </c:pt>
                <c:pt idx="240">
                  <c:v>1369.7339999999999</c:v>
                </c:pt>
                <c:pt idx="241">
                  <c:v>1274.22</c:v>
                </c:pt>
                <c:pt idx="242">
                  <c:v>1198.6610000000001</c:v>
                </c:pt>
                <c:pt idx="243">
                  <c:v>1063.9860000000001</c:v>
                </c:pt>
                <c:pt idx="244">
                  <c:v>908.15</c:v>
                </c:pt>
                <c:pt idx="245">
                  <c:v>805.95399999999995</c:v>
                </c:pt>
                <c:pt idx="246">
                  <c:v>697.55700000000002</c:v>
                </c:pt>
                <c:pt idx="247">
                  <c:v>687.10799999999904</c:v>
                </c:pt>
                <c:pt idx="248">
                  <c:v>667.71199999999999</c:v>
                </c:pt>
                <c:pt idx="249">
                  <c:v>617.96699999999998</c:v>
                </c:pt>
                <c:pt idx="250">
                  <c:v>583.52200000000005</c:v>
                </c:pt>
                <c:pt idx="251">
                  <c:v>558.29</c:v>
                </c:pt>
                <c:pt idx="252">
                  <c:v>527.72</c:v>
                </c:pt>
                <c:pt idx="253">
                  <c:v>529.24</c:v>
                </c:pt>
                <c:pt idx="254">
                  <c:v>529.39200000000005</c:v>
                </c:pt>
                <c:pt idx="255">
                  <c:v>554.52200000000005</c:v>
                </c:pt>
                <c:pt idx="256">
                  <c:v>587.226</c:v>
                </c:pt>
                <c:pt idx="257">
                  <c:v>760.09699999999998</c:v>
                </c:pt>
                <c:pt idx="258">
                  <c:v>844.28899999999999</c:v>
                </c:pt>
                <c:pt idx="259">
                  <c:v>906.94600000000003</c:v>
                </c:pt>
                <c:pt idx="260">
                  <c:v>1011.14</c:v>
                </c:pt>
                <c:pt idx="261">
                  <c:v>1115.1300000000001</c:v>
                </c:pt>
                <c:pt idx="262">
                  <c:v>1261.6130000000001</c:v>
                </c:pt>
                <c:pt idx="263">
                  <c:v>1330.521</c:v>
                </c:pt>
                <c:pt idx="264">
                  <c:v>1352.4870000000001</c:v>
                </c:pt>
                <c:pt idx="265">
                  <c:v>1315.5740000000001</c:v>
                </c:pt>
                <c:pt idx="266">
                  <c:v>1276.1780000000001</c:v>
                </c:pt>
                <c:pt idx="267">
                  <c:v>1190.7329999999999</c:v>
                </c:pt>
                <c:pt idx="268">
                  <c:v>1056.386</c:v>
                </c:pt>
                <c:pt idx="269">
                  <c:v>943.94500000000005</c:v>
                </c:pt>
                <c:pt idx="270">
                  <c:v>986.48699999999997</c:v>
                </c:pt>
                <c:pt idx="271">
                  <c:v>958.15599999999904</c:v>
                </c:pt>
                <c:pt idx="272">
                  <c:v>966.23599999999999</c:v>
                </c:pt>
                <c:pt idx="273">
                  <c:v>987.25199999999995</c:v>
                </c:pt>
                <c:pt idx="274">
                  <c:v>988.36199999999997</c:v>
                </c:pt>
                <c:pt idx="275">
                  <c:v>1017.8630000000001</c:v>
                </c:pt>
                <c:pt idx="276">
                  <c:v>972.47199999999998</c:v>
                </c:pt>
                <c:pt idx="277">
                  <c:v>895.59</c:v>
                </c:pt>
                <c:pt idx="278">
                  <c:v>804.85599999999999</c:v>
                </c:pt>
                <c:pt idx="279">
                  <c:v>737.16099999999904</c:v>
                </c:pt>
                <c:pt idx="280">
                  <c:v>718.37900000000002</c:v>
                </c:pt>
                <c:pt idx="281">
                  <c:v>683.60400000000004</c:v>
                </c:pt>
                <c:pt idx="282">
                  <c:v>661.798</c:v>
                </c:pt>
                <c:pt idx="283">
                  <c:v>619.721</c:v>
                </c:pt>
                <c:pt idx="284">
                  <c:v>609.96900000000005</c:v>
                </c:pt>
                <c:pt idx="285">
                  <c:v>618.24099999999999</c:v>
                </c:pt>
                <c:pt idx="286">
                  <c:v>684.78200000000004</c:v>
                </c:pt>
                <c:pt idx="287">
                  <c:v>737.11300000000006</c:v>
                </c:pt>
                <c:pt idx="288">
                  <c:v>757.70600000000002</c:v>
                </c:pt>
                <c:pt idx="289">
                  <c:v>783.36900000000003</c:v>
                </c:pt>
                <c:pt idx="290">
                  <c:v>799.20799999999997</c:v>
                </c:pt>
                <c:pt idx="291">
                  <c:v>774.00099999999998</c:v>
                </c:pt>
                <c:pt idx="292">
                  <c:v>758.45799999999997</c:v>
                </c:pt>
                <c:pt idx="293">
                  <c:v>718.54399999999998</c:v>
                </c:pt>
                <c:pt idx="294">
                  <c:v>698.726</c:v>
                </c:pt>
                <c:pt idx="295">
                  <c:v>711.798</c:v>
                </c:pt>
                <c:pt idx="296">
                  <c:v>741.30100000000004</c:v>
                </c:pt>
                <c:pt idx="297">
                  <c:v>810.92499999999995</c:v>
                </c:pt>
                <c:pt idx="298">
                  <c:v>904.96900000000005</c:v>
                </c:pt>
                <c:pt idx="299">
                  <c:v>930.87199999999996</c:v>
                </c:pt>
                <c:pt idx="300">
                  <c:v>1032.0940000000001</c:v>
                </c:pt>
                <c:pt idx="301">
                  <c:v>1075.4010000000001</c:v>
                </c:pt>
                <c:pt idx="302">
                  <c:v>1094.4169999999999</c:v>
                </c:pt>
                <c:pt idx="303">
                  <c:v>1112.058</c:v>
                </c:pt>
                <c:pt idx="304">
                  <c:v>1126.5550000000001</c:v>
                </c:pt>
                <c:pt idx="305">
                  <c:v>1072.8119999999999</c:v>
                </c:pt>
                <c:pt idx="306">
                  <c:v>996.55499999999904</c:v>
                </c:pt>
                <c:pt idx="307">
                  <c:v>947.05100000000004</c:v>
                </c:pt>
                <c:pt idx="308">
                  <c:v>855.60699999999997</c:v>
                </c:pt>
                <c:pt idx="309">
                  <c:v>697.48</c:v>
                </c:pt>
                <c:pt idx="310">
                  <c:v>655.14200000000005</c:v>
                </c:pt>
                <c:pt idx="311">
                  <c:v>615.09199999999998</c:v>
                </c:pt>
                <c:pt idx="312">
                  <c:v>616.476</c:v>
                </c:pt>
                <c:pt idx="313">
                  <c:v>618.36800000000005</c:v>
                </c:pt>
                <c:pt idx="314">
                  <c:v>615.46</c:v>
                </c:pt>
                <c:pt idx="315">
                  <c:v>610.61</c:v>
                </c:pt>
                <c:pt idx="316">
                  <c:v>604.14400000000001</c:v>
                </c:pt>
                <c:pt idx="317">
                  <c:v>565.92499999999995</c:v>
                </c:pt>
                <c:pt idx="318">
                  <c:v>521.50099999999998</c:v>
                </c:pt>
                <c:pt idx="319">
                  <c:v>459.74</c:v>
                </c:pt>
                <c:pt idx="320">
                  <c:v>420.95100000000002</c:v>
                </c:pt>
                <c:pt idx="321">
                  <c:v>418.96499999999997</c:v>
                </c:pt>
                <c:pt idx="322">
                  <c:v>378.53300000000002</c:v>
                </c:pt>
                <c:pt idx="323">
                  <c:v>355.42099999999999</c:v>
                </c:pt>
                <c:pt idx="324">
                  <c:v>321.79899999999998</c:v>
                </c:pt>
                <c:pt idx="325">
                  <c:v>309.536</c:v>
                </c:pt>
                <c:pt idx="326">
                  <c:v>297.99</c:v>
                </c:pt>
                <c:pt idx="327">
                  <c:v>290.48500000000001</c:v>
                </c:pt>
                <c:pt idx="328">
                  <c:v>271.54899999999998</c:v>
                </c:pt>
                <c:pt idx="329">
                  <c:v>281.36200000000002</c:v>
                </c:pt>
                <c:pt idx="330">
                  <c:v>317.923</c:v>
                </c:pt>
                <c:pt idx="331">
                  <c:v>308.637</c:v>
                </c:pt>
                <c:pt idx="332">
                  <c:v>317.98</c:v>
                </c:pt>
                <c:pt idx="333">
                  <c:v>338.52600000000001</c:v>
                </c:pt>
                <c:pt idx="334">
                  <c:v>369.57299999999998</c:v>
                </c:pt>
                <c:pt idx="335">
                  <c:v>451.959</c:v>
                </c:pt>
                <c:pt idx="336">
                  <c:v>488.94099999999997</c:v>
                </c:pt>
                <c:pt idx="337">
                  <c:v>518.83799999999997</c:v>
                </c:pt>
                <c:pt idx="338">
                  <c:v>566.548</c:v>
                </c:pt>
                <c:pt idx="339">
                  <c:v>605.01499999999999</c:v>
                </c:pt>
                <c:pt idx="340">
                  <c:v>617.41899999999998</c:v>
                </c:pt>
                <c:pt idx="341">
                  <c:v>596.41099999999904</c:v>
                </c:pt>
                <c:pt idx="342">
                  <c:v>577.02300000000002</c:v>
                </c:pt>
                <c:pt idx="343">
                  <c:v>565.66099999999904</c:v>
                </c:pt>
                <c:pt idx="344">
                  <c:v>571.91300000000001</c:v>
                </c:pt>
                <c:pt idx="345">
                  <c:v>543.34100000000001</c:v>
                </c:pt>
                <c:pt idx="346">
                  <c:v>575.55399999999997</c:v>
                </c:pt>
                <c:pt idx="347">
                  <c:v>598.19600000000003</c:v>
                </c:pt>
                <c:pt idx="348">
                  <c:v>626.89099999999996</c:v>
                </c:pt>
                <c:pt idx="349">
                  <c:v>633.63599999999997</c:v>
                </c:pt>
                <c:pt idx="350">
                  <c:v>659.43299999999999</c:v>
                </c:pt>
                <c:pt idx="351">
                  <c:v>738.33699999999999</c:v>
                </c:pt>
                <c:pt idx="352">
                  <c:v>717.03099999999904</c:v>
                </c:pt>
                <c:pt idx="353">
                  <c:v>662.50400000000002</c:v>
                </c:pt>
                <c:pt idx="354">
                  <c:v>663.44799999999998</c:v>
                </c:pt>
                <c:pt idx="355">
                  <c:v>699.096</c:v>
                </c:pt>
                <c:pt idx="356">
                  <c:v>779.87199999999996</c:v>
                </c:pt>
                <c:pt idx="357">
                  <c:v>825.73</c:v>
                </c:pt>
                <c:pt idx="358">
                  <c:v>883.85599999999999</c:v>
                </c:pt>
                <c:pt idx="359">
                  <c:v>933.50400000000002</c:v>
                </c:pt>
                <c:pt idx="360">
                  <c:v>976.18700000000001</c:v>
                </c:pt>
                <c:pt idx="361">
                  <c:v>1017.34</c:v>
                </c:pt>
                <c:pt idx="362">
                  <c:v>1048.9390000000001</c:v>
                </c:pt>
                <c:pt idx="363">
                  <c:v>1006.749</c:v>
                </c:pt>
                <c:pt idx="364">
                  <c:v>937.91300000000001</c:v>
                </c:pt>
                <c:pt idx="365">
                  <c:v>876.678</c:v>
                </c:pt>
                <c:pt idx="366">
                  <c:v>802.74699999999996</c:v>
                </c:pt>
                <c:pt idx="367">
                  <c:v>734.33100000000002</c:v>
                </c:pt>
                <c:pt idx="368">
                  <c:v>614.88699999999903</c:v>
                </c:pt>
                <c:pt idx="369">
                  <c:v>490.09300000000002</c:v>
                </c:pt>
                <c:pt idx="370">
                  <c:v>382.81799999999998</c:v>
                </c:pt>
                <c:pt idx="371">
                  <c:v>382.23500000000001</c:v>
                </c:pt>
                <c:pt idx="372">
                  <c:v>343.28699999999998</c:v>
                </c:pt>
                <c:pt idx="373">
                  <c:v>297.00299999999999</c:v>
                </c:pt>
                <c:pt idx="374">
                  <c:v>232.57400000000001</c:v>
                </c:pt>
                <c:pt idx="375">
                  <c:v>199.452</c:v>
                </c:pt>
                <c:pt idx="376">
                  <c:v>168.54400000000001</c:v>
                </c:pt>
                <c:pt idx="377">
                  <c:v>142.047</c:v>
                </c:pt>
                <c:pt idx="378">
                  <c:v>138.63200000000001</c:v>
                </c:pt>
                <c:pt idx="379">
                  <c:v>128.29599999999999</c:v>
                </c:pt>
                <c:pt idx="380">
                  <c:v>120.07899999999999</c:v>
                </c:pt>
                <c:pt idx="381">
                  <c:v>122.078</c:v>
                </c:pt>
                <c:pt idx="382">
                  <c:v>119.295</c:v>
                </c:pt>
                <c:pt idx="383">
                  <c:v>111.828</c:v>
                </c:pt>
                <c:pt idx="384">
                  <c:v>103.42</c:v>
                </c:pt>
                <c:pt idx="385">
                  <c:v>91.849999999999895</c:v>
                </c:pt>
                <c:pt idx="386">
                  <c:v>96.849000000000004</c:v>
                </c:pt>
                <c:pt idx="387">
                  <c:v>103.881</c:v>
                </c:pt>
                <c:pt idx="388">
                  <c:v>102.134</c:v>
                </c:pt>
                <c:pt idx="389">
                  <c:v>87.111000000000004</c:v>
                </c:pt>
                <c:pt idx="390">
                  <c:v>80.341999999999999</c:v>
                </c:pt>
                <c:pt idx="391">
                  <c:v>84.111000000000004</c:v>
                </c:pt>
                <c:pt idx="392">
                  <c:v>96.917000000000002</c:v>
                </c:pt>
                <c:pt idx="393">
                  <c:v>96.287999999999997</c:v>
                </c:pt>
                <c:pt idx="394">
                  <c:v>106.02200000000001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91E-7D4A-BC36-8B03AFD56AF1}"/>
            </c:ext>
          </c:extLst>
        </c:ser>
        <c:ser>
          <c:idx val="3"/>
          <c:order val="3"/>
          <c:tx>
            <c:strRef>
              <c:f>'Fig 6b'!$AE$27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'Fig 6b'!$U$28:$U$474</c:f>
              <c:numCache>
                <c:formatCode>General</c:formatCode>
                <c:ptCount val="44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</c:numCache>
            </c:numRef>
          </c:xVal>
          <c:yVal>
            <c:numRef>
              <c:f>'Fig 6b'!$AE$28:$AE$474</c:f>
              <c:numCache>
                <c:formatCode>General</c:formatCode>
                <c:ptCount val="44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91E-7D4A-BC36-8B03AFD56AF1}"/>
            </c:ext>
          </c:extLst>
        </c:ser>
        <c:ser>
          <c:idx val="4"/>
          <c:order val="4"/>
          <c:tx>
            <c:strRef>
              <c:f>'Fig 6b'!$AF$27</c:f>
              <c:strCache>
                <c:ptCount val="1"/>
                <c:pt idx="0">
                  <c:v>23 (+hybrid Yb/e)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'Fig 6b'!$U$28:$U$474</c:f>
              <c:numCache>
                <c:formatCode>General</c:formatCode>
                <c:ptCount val="44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</c:numCache>
            </c:numRef>
          </c:xVal>
          <c:yVal>
            <c:numRef>
              <c:f>'Fig 6b'!$AF$28:$AF$474</c:f>
              <c:numCache>
                <c:formatCode>General</c:formatCode>
                <c:ptCount val="447"/>
                <c:pt idx="0">
                  <c:v>46.8</c:v>
                </c:pt>
                <c:pt idx="1">
                  <c:v>46.8</c:v>
                </c:pt>
                <c:pt idx="2">
                  <c:v>69.003</c:v>
                </c:pt>
                <c:pt idx="3">
                  <c:v>71.289000000000001</c:v>
                </c:pt>
                <c:pt idx="4">
                  <c:v>66.411000000000001</c:v>
                </c:pt>
                <c:pt idx="5">
                  <c:v>58.591000000000001</c:v>
                </c:pt>
                <c:pt idx="6">
                  <c:v>55.892000000000003</c:v>
                </c:pt>
                <c:pt idx="7">
                  <c:v>67.858999999999895</c:v>
                </c:pt>
                <c:pt idx="8">
                  <c:v>79.146000000000001</c:v>
                </c:pt>
                <c:pt idx="9">
                  <c:v>95.822000000000003</c:v>
                </c:pt>
                <c:pt idx="10">
                  <c:v>113.4</c:v>
                </c:pt>
                <c:pt idx="11">
                  <c:v>157.55199999999999</c:v>
                </c:pt>
                <c:pt idx="12">
                  <c:v>174.86699999999999</c:v>
                </c:pt>
                <c:pt idx="13">
                  <c:v>210.66499999999999</c:v>
                </c:pt>
                <c:pt idx="14">
                  <c:v>337.73200000000003</c:v>
                </c:pt>
                <c:pt idx="15">
                  <c:v>435.70600000000002</c:v>
                </c:pt>
                <c:pt idx="16">
                  <c:v>587.34699999999998</c:v>
                </c:pt>
                <c:pt idx="17">
                  <c:v>734.04399999999998</c:v>
                </c:pt>
                <c:pt idx="18">
                  <c:v>837.05700000000002</c:v>
                </c:pt>
                <c:pt idx="19">
                  <c:v>894.553</c:v>
                </c:pt>
                <c:pt idx="20">
                  <c:v>899.03399999999999</c:v>
                </c:pt>
                <c:pt idx="21">
                  <c:v>849.73199999999997</c:v>
                </c:pt>
                <c:pt idx="22">
                  <c:v>826.27700000000004</c:v>
                </c:pt>
                <c:pt idx="23">
                  <c:v>835.66</c:v>
                </c:pt>
                <c:pt idx="24">
                  <c:v>853.24199999999996</c:v>
                </c:pt>
                <c:pt idx="25">
                  <c:v>894.67100000000005</c:v>
                </c:pt>
                <c:pt idx="26">
                  <c:v>941.36400000000003</c:v>
                </c:pt>
                <c:pt idx="27">
                  <c:v>988.43899999999996</c:v>
                </c:pt>
                <c:pt idx="28">
                  <c:v>1035.826</c:v>
                </c:pt>
                <c:pt idx="29">
                  <c:v>1251.325</c:v>
                </c:pt>
                <c:pt idx="30">
                  <c:v>1348.2170000000001</c:v>
                </c:pt>
                <c:pt idx="31">
                  <c:v>1426.088</c:v>
                </c:pt>
                <c:pt idx="32">
                  <c:v>1456.0219999999999</c:v>
                </c:pt>
                <c:pt idx="33">
                  <c:v>1476.38</c:v>
                </c:pt>
                <c:pt idx="34">
                  <c:v>1401.4739999999999</c:v>
                </c:pt>
                <c:pt idx="35">
                  <c:v>1401.788</c:v>
                </c:pt>
                <c:pt idx="36">
                  <c:v>1488.3430000000001</c:v>
                </c:pt>
                <c:pt idx="37">
                  <c:v>1446.9680000000001</c:v>
                </c:pt>
                <c:pt idx="38">
                  <c:v>1466.944</c:v>
                </c:pt>
                <c:pt idx="39">
                  <c:v>1589.9359999999999</c:v>
                </c:pt>
                <c:pt idx="40">
                  <c:v>1688.6030000000001</c:v>
                </c:pt>
                <c:pt idx="41">
                  <c:v>1779.452</c:v>
                </c:pt>
                <c:pt idx="42">
                  <c:v>1678.4880000000001</c:v>
                </c:pt>
                <c:pt idx="43">
                  <c:v>1548.0160000000001</c:v>
                </c:pt>
                <c:pt idx="44">
                  <c:v>1444.8969999999999</c:v>
                </c:pt>
                <c:pt idx="45">
                  <c:v>1300.9860000000001</c:v>
                </c:pt>
                <c:pt idx="46">
                  <c:v>1143.354</c:v>
                </c:pt>
                <c:pt idx="47">
                  <c:v>1046.7929999999999</c:v>
                </c:pt>
                <c:pt idx="48">
                  <c:v>978.822</c:v>
                </c:pt>
                <c:pt idx="49">
                  <c:v>928.99099999999999</c:v>
                </c:pt>
                <c:pt idx="50">
                  <c:v>848.93600000000004</c:v>
                </c:pt>
                <c:pt idx="51">
                  <c:v>766.39200000000005</c:v>
                </c:pt>
                <c:pt idx="52">
                  <c:v>673.98400000000004</c:v>
                </c:pt>
                <c:pt idx="53">
                  <c:v>617.553</c:v>
                </c:pt>
                <c:pt idx="54">
                  <c:v>564.58000000000004</c:v>
                </c:pt>
                <c:pt idx="55">
                  <c:v>543.52300000000002</c:v>
                </c:pt>
                <c:pt idx="56">
                  <c:v>526.01099999999997</c:v>
                </c:pt>
                <c:pt idx="57">
                  <c:v>512.75599999999997</c:v>
                </c:pt>
                <c:pt idx="58">
                  <c:v>506.411</c:v>
                </c:pt>
                <c:pt idx="59">
                  <c:v>509.93200000000002</c:v>
                </c:pt>
                <c:pt idx="60">
                  <c:v>514.77300000000002</c:v>
                </c:pt>
                <c:pt idx="61">
                  <c:v>540.52800000000002</c:v>
                </c:pt>
                <c:pt idx="62">
                  <c:v>588.70500000000004</c:v>
                </c:pt>
                <c:pt idx="63">
                  <c:v>643.62099999999998</c:v>
                </c:pt>
                <c:pt idx="64">
                  <c:v>643.60500000000002</c:v>
                </c:pt>
                <c:pt idx="65">
                  <c:v>615.26900000000001</c:v>
                </c:pt>
                <c:pt idx="66">
                  <c:v>592.56200000000001</c:v>
                </c:pt>
                <c:pt idx="67">
                  <c:v>561.37800000000004</c:v>
                </c:pt>
                <c:pt idx="68">
                  <c:v>521.04200000000003</c:v>
                </c:pt>
                <c:pt idx="69">
                  <c:v>465.46699999999998</c:v>
                </c:pt>
                <c:pt idx="70">
                  <c:v>418.37</c:v>
                </c:pt>
                <c:pt idx="71">
                  <c:v>357.024</c:v>
                </c:pt>
                <c:pt idx="72">
                  <c:v>332.27499999999998</c:v>
                </c:pt>
                <c:pt idx="73">
                  <c:v>344.899</c:v>
                </c:pt>
                <c:pt idx="74">
                  <c:v>385.71699999999998</c:v>
                </c:pt>
                <c:pt idx="75">
                  <c:v>402.26299999999998</c:v>
                </c:pt>
                <c:pt idx="76">
                  <c:v>423.89</c:v>
                </c:pt>
                <c:pt idx="77">
                  <c:v>425.077</c:v>
                </c:pt>
                <c:pt idx="78">
                  <c:v>449.399</c:v>
                </c:pt>
                <c:pt idx="79">
                  <c:v>508.03100000000001</c:v>
                </c:pt>
                <c:pt idx="80">
                  <c:v>550.66200000000003</c:v>
                </c:pt>
                <c:pt idx="81">
                  <c:v>587.34400000000005</c:v>
                </c:pt>
                <c:pt idx="82">
                  <c:v>554.14800000000002</c:v>
                </c:pt>
                <c:pt idx="83">
                  <c:v>557.91300000000001</c:v>
                </c:pt>
                <c:pt idx="84">
                  <c:v>552.16300000000001</c:v>
                </c:pt>
                <c:pt idx="85">
                  <c:v>546.20500000000004</c:v>
                </c:pt>
                <c:pt idx="86">
                  <c:v>538.36400000000003</c:v>
                </c:pt>
                <c:pt idx="87">
                  <c:v>535.83199999999999</c:v>
                </c:pt>
                <c:pt idx="88">
                  <c:v>541.774</c:v>
                </c:pt>
                <c:pt idx="89">
                  <c:v>596.69500000000005</c:v>
                </c:pt>
                <c:pt idx="90">
                  <c:v>619.98400000000004</c:v>
                </c:pt>
                <c:pt idx="91">
                  <c:v>650.50300000000004</c:v>
                </c:pt>
                <c:pt idx="92">
                  <c:v>714.846</c:v>
                </c:pt>
                <c:pt idx="93">
                  <c:v>781.67200000000003</c:v>
                </c:pt>
                <c:pt idx="94">
                  <c:v>803.90200000000004</c:v>
                </c:pt>
                <c:pt idx="95">
                  <c:v>829.72</c:v>
                </c:pt>
                <c:pt idx="96">
                  <c:v>838.67999999999904</c:v>
                </c:pt>
                <c:pt idx="97">
                  <c:v>837.74099999999999</c:v>
                </c:pt>
                <c:pt idx="98">
                  <c:v>830.81799999999998</c:v>
                </c:pt>
                <c:pt idx="99">
                  <c:v>798.81700000000001</c:v>
                </c:pt>
                <c:pt idx="100">
                  <c:v>752.00199999999995</c:v>
                </c:pt>
                <c:pt idx="101">
                  <c:v>682.60799999999904</c:v>
                </c:pt>
                <c:pt idx="102">
                  <c:v>699.96199999999999</c:v>
                </c:pt>
                <c:pt idx="103">
                  <c:v>719.10199999999998</c:v>
                </c:pt>
                <c:pt idx="104">
                  <c:v>742.98599999999999</c:v>
                </c:pt>
                <c:pt idx="105">
                  <c:v>736.197</c:v>
                </c:pt>
                <c:pt idx="106">
                  <c:v>831.36500000000001</c:v>
                </c:pt>
                <c:pt idx="107">
                  <c:v>1023.849</c:v>
                </c:pt>
                <c:pt idx="108">
                  <c:v>1192.02</c:v>
                </c:pt>
                <c:pt idx="109">
                  <c:v>1300.4090000000001</c:v>
                </c:pt>
                <c:pt idx="110">
                  <c:v>1493.4069999999999</c:v>
                </c:pt>
                <c:pt idx="111">
                  <c:v>1615.067</c:v>
                </c:pt>
                <c:pt idx="112">
                  <c:v>1739.806</c:v>
                </c:pt>
                <c:pt idx="113">
                  <c:v>1797.1969999999999</c:v>
                </c:pt>
                <c:pt idx="114">
                  <c:v>1855.114</c:v>
                </c:pt>
                <c:pt idx="115">
                  <c:v>1957.8050000000001</c:v>
                </c:pt>
                <c:pt idx="116">
                  <c:v>2029.76</c:v>
                </c:pt>
                <c:pt idx="117">
                  <c:v>2179.3969999999999</c:v>
                </c:pt>
                <c:pt idx="118">
                  <c:v>2365.5479999999998</c:v>
                </c:pt>
                <c:pt idx="119">
                  <c:v>2745.4859999999999</c:v>
                </c:pt>
                <c:pt idx="120">
                  <c:v>3288.346</c:v>
                </c:pt>
                <c:pt idx="121">
                  <c:v>3853.5070000000001</c:v>
                </c:pt>
                <c:pt idx="122">
                  <c:v>4578.7160000000003</c:v>
                </c:pt>
                <c:pt idx="123">
                  <c:v>5630.3969999999999</c:v>
                </c:pt>
                <c:pt idx="124">
                  <c:v>6613.1130000000003</c:v>
                </c:pt>
                <c:pt idx="125">
                  <c:v>7247.3779999999997</c:v>
                </c:pt>
                <c:pt idx="126">
                  <c:v>7487.7809999999999</c:v>
                </c:pt>
                <c:pt idx="127">
                  <c:v>7595.866</c:v>
                </c:pt>
                <c:pt idx="128">
                  <c:v>7485.1229999999996</c:v>
                </c:pt>
                <c:pt idx="129">
                  <c:v>7096.7690000000002</c:v>
                </c:pt>
                <c:pt idx="130">
                  <c:v>6549.8379999999997</c:v>
                </c:pt>
                <c:pt idx="131">
                  <c:v>5897.2560000000003</c:v>
                </c:pt>
                <c:pt idx="132">
                  <c:v>4966.9489999999996</c:v>
                </c:pt>
                <c:pt idx="133">
                  <c:v>4195.4260000000004</c:v>
                </c:pt>
                <c:pt idx="134">
                  <c:v>3764.2620000000002</c:v>
                </c:pt>
                <c:pt idx="135">
                  <c:v>3324.85</c:v>
                </c:pt>
                <c:pt idx="136">
                  <c:v>2851.3530000000001</c:v>
                </c:pt>
                <c:pt idx="137">
                  <c:v>2355.5680000000002</c:v>
                </c:pt>
                <c:pt idx="138">
                  <c:v>2165.0349999999999</c:v>
                </c:pt>
                <c:pt idx="139">
                  <c:v>1959.021</c:v>
                </c:pt>
                <c:pt idx="140">
                  <c:v>1791.4690000000001</c:v>
                </c:pt>
                <c:pt idx="141">
                  <c:v>1700.46</c:v>
                </c:pt>
                <c:pt idx="142">
                  <c:v>1500.88</c:v>
                </c:pt>
                <c:pt idx="143">
                  <c:v>1351.309</c:v>
                </c:pt>
                <c:pt idx="144">
                  <c:v>1182.008</c:v>
                </c:pt>
                <c:pt idx="145">
                  <c:v>1115.127</c:v>
                </c:pt>
                <c:pt idx="146">
                  <c:v>1031.4069999999999</c:v>
                </c:pt>
                <c:pt idx="147">
                  <c:v>1014.87</c:v>
                </c:pt>
                <c:pt idx="148">
                  <c:v>1031.03</c:v>
                </c:pt>
                <c:pt idx="149">
                  <c:v>1162.5709999999999</c:v>
                </c:pt>
                <c:pt idx="150">
                  <c:v>1253.24</c:v>
                </c:pt>
                <c:pt idx="151">
                  <c:v>1365.6969999999999</c:v>
                </c:pt>
                <c:pt idx="152">
                  <c:v>1482.549</c:v>
                </c:pt>
                <c:pt idx="153">
                  <c:v>1592.1949999999999</c:v>
                </c:pt>
                <c:pt idx="154">
                  <c:v>1697.6869999999999</c:v>
                </c:pt>
                <c:pt idx="155">
                  <c:v>1724.8979999999999</c:v>
                </c:pt>
                <c:pt idx="156">
                  <c:v>1789.991</c:v>
                </c:pt>
                <c:pt idx="157">
                  <c:v>1849.5730000000001</c:v>
                </c:pt>
                <c:pt idx="158">
                  <c:v>1842.8610000000001</c:v>
                </c:pt>
                <c:pt idx="159">
                  <c:v>1690.49</c:v>
                </c:pt>
                <c:pt idx="160">
                  <c:v>1644.9770000000001</c:v>
                </c:pt>
                <c:pt idx="161">
                  <c:v>1653.329</c:v>
                </c:pt>
                <c:pt idx="162">
                  <c:v>1606.0340000000001</c:v>
                </c:pt>
                <c:pt idx="163">
                  <c:v>1646.366</c:v>
                </c:pt>
                <c:pt idx="164">
                  <c:v>1802.0119999999999</c:v>
                </c:pt>
                <c:pt idx="165">
                  <c:v>2114.2640000000001</c:v>
                </c:pt>
                <c:pt idx="166">
                  <c:v>2392.7669999999998</c:v>
                </c:pt>
                <c:pt idx="167">
                  <c:v>2678.1320000000001</c:v>
                </c:pt>
                <c:pt idx="168">
                  <c:v>3016.5859999999998</c:v>
                </c:pt>
                <c:pt idx="169">
                  <c:v>3217.59</c:v>
                </c:pt>
                <c:pt idx="170">
                  <c:v>3301.4340000000002</c:v>
                </c:pt>
                <c:pt idx="171">
                  <c:v>3352.9920000000002</c:v>
                </c:pt>
                <c:pt idx="172">
                  <c:v>3375.3029999999999</c:v>
                </c:pt>
                <c:pt idx="173">
                  <c:v>3297.4169999999999</c:v>
                </c:pt>
                <c:pt idx="174">
                  <c:v>2941.9059999999999</c:v>
                </c:pt>
                <c:pt idx="175">
                  <c:v>2587.9560000000001</c:v>
                </c:pt>
                <c:pt idx="176">
                  <c:v>2315.1640000000002</c:v>
                </c:pt>
                <c:pt idx="177">
                  <c:v>1990.8150000000001</c:v>
                </c:pt>
                <c:pt idx="178">
                  <c:v>1692.606</c:v>
                </c:pt>
                <c:pt idx="179">
                  <c:v>1462.1769999999999</c:v>
                </c:pt>
                <c:pt idx="180">
                  <c:v>1272.48</c:v>
                </c:pt>
                <c:pt idx="181">
                  <c:v>1063.1769999999999</c:v>
                </c:pt>
                <c:pt idx="182">
                  <c:v>960.33600000000001</c:v>
                </c:pt>
                <c:pt idx="183">
                  <c:v>823.61900000000003</c:v>
                </c:pt>
                <c:pt idx="184">
                  <c:v>667.81299999999999</c:v>
                </c:pt>
                <c:pt idx="185">
                  <c:v>599.404</c:v>
                </c:pt>
                <c:pt idx="186">
                  <c:v>502.20299999999997</c:v>
                </c:pt>
                <c:pt idx="187">
                  <c:v>459.185</c:v>
                </c:pt>
                <c:pt idx="188">
                  <c:v>430.49700000000001</c:v>
                </c:pt>
                <c:pt idx="189">
                  <c:v>399.77100000000002</c:v>
                </c:pt>
                <c:pt idx="190">
                  <c:v>396.68400000000003</c:v>
                </c:pt>
                <c:pt idx="191">
                  <c:v>392.11700000000002</c:v>
                </c:pt>
                <c:pt idx="192">
                  <c:v>423.68900000000002</c:v>
                </c:pt>
                <c:pt idx="193">
                  <c:v>476.27499999999998</c:v>
                </c:pt>
                <c:pt idx="194">
                  <c:v>528.67399999999998</c:v>
                </c:pt>
                <c:pt idx="195">
                  <c:v>599.05499999999904</c:v>
                </c:pt>
                <c:pt idx="196">
                  <c:v>700.27800000000002</c:v>
                </c:pt>
                <c:pt idx="197">
                  <c:v>789.43299999999999</c:v>
                </c:pt>
                <c:pt idx="198">
                  <c:v>863.22</c:v>
                </c:pt>
                <c:pt idx="199">
                  <c:v>895.82799999999997</c:v>
                </c:pt>
                <c:pt idx="200">
                  <c:v>874.69799999999998</c:v>
                </c:pt>
                <c:pt idx="201">
                  <c:v>884.03300000000002</c:v>
                </c:pt>
                <c:pt idx="202">
                  <c:v>865.35900000000004</c:v>
                </c:pt>
                <c:pt idx="203">
                  <c:v>813.30100000000004</c:v>
                </c:pt>
                <c:pt idx="204">
                  <c:v>778.64300000000003</c:v>
                </c:pt>
                <c:pt idx="205">
                  <c:v>701.81399999999996</c:v>
                </c:pt>
                <c:pt idx="206">
                  <c:v>647.904</c:v>
                </c:pt>
                <c:pt idx="207">
                  <c:v>597.27599999999995</c:v>
                </c:pt>
                <c:pt idx="208">
                  <c:v>570.68700000000001</c:v>
                </c:pt>
                <c:pt idx="209">
                  <c:v>606.43200000000002</c:v>
                </c:pt>
                <c:pt idx="210">
                  <c:v>639.82399999999996</c:v>
                </c:pt>
                <c:pt idx="211">
                  <c:v>665.44100000000003</c:v>
                </c:pt>
                <c:pt idx="212">
                  <c:v>723.41</c:v>
                </c:pt>
                <c:pt idx="213">
                  <c:v>746.30200000000002</c:v>
                </c:pt>
                <c:pt idx="214">
                  <c:v>784.95</c:v>
                </c:pt>
                <c:pt idx="215">
                  <c:v>788.74900000000002</c:v>
                </c:pt>
                <c:pt idx="216">
                  <c:v>760.36500000000001</c:v>
                </c:pt>
                <c:pt idx="217">
                  <c:v>742.58500000000004</c:v>
                </c:pt>
                <c:pt idx="218">
                  <c:v>685.96299999999997</c:v>
                </c:pt>
                <c:pt idx="219">
                  <c:v>633.85199999999998</c:v>
                </c:pt>
                <c:pt idx="220">
                  <c:v>570.98</c:v>
                </c:pt>
                <c:pt idx="221">
                  <c:v>503.43900000000002</c:v>
                </c:pt>
                <c:pt idx="222">
                  <c:v>475.76499999999999</c:v>
                </c:pt>
                <c:pt idx="223">
                  <c:v>470.21199999999999</c:v>
                </c:pt>
                <c:pt idx="224">
                  <c:v>455.05500000000001</c:v>
                </c:pt>
                <c:pt idx="225">
                  <c:v>442.56900000000002</c:v>
                </c:pt>
                <c:pt idx="226">
                  <c:v>459.58100000000002</c:v>
                </c:pt>
                <c:pt idx="227">
                  <c:v>525.15599999999904</c:v>
                </c:pt>
                <c:pt idx="228">
                  <c:v>552.34100000000001</c:v>
                </c:pt>
                <c:pt idx="229">
                  <c:v>567.46500000000003</c:v>
                </c:pt>
                <c:pt idx="230">
                  <c:v>547.80799999999999</c:v>
                </c:pt>
                <c:pt idx="231">
                  <c:v>570.99800000000005</c:v>
                </c:pt>
                <c:pt idx="232">
                  <c:v>528.99699999999996</c:v>
                </c:pt>
                <c:pt idx="233">
                  <c:v>547.42600000000004</c:v>
                </c:pt>
                <c:pt idx="234">
                  <c:v>565.75800000000004</c:v>
                </c:pt>
                <c:pt idx="235">
                  <c:v>595.44600000000003</c:v>
                </c:pt>
                <c:pt idx="236">
                  <c:v>644.92499999999995</c:v>
                </c:pt>
                <c:pt idx="237">
                  <c:v>728.13900000000001</c:v>
                </c:pt>
                <c:pt idx="238">
                  <c:v>804.23299999999904</c:v>
                </c:pt>
                <c:pt idx="239">
                  <c:v>918.11500000000001</c:v>
                </c:pt>
                <c:pt idx="240">
                  <c:v>1141.7760000000001</c:v>
                </c:pt>
                <c:pt idx="241">
                  <c:v>1309.692</c:v>
                </c:pt>
                <c:pt idx="242">
                  <c:v>1370.4190000000001</c:v>
                </c:pt>
                <c:pt idx="243">
                  <c:v>1422.068</c:v>
                </c:pt>
                <c:pt idx="244">
                  <c:v>1440.076</c:v>
                </c:pt>
                <c:pt idx="245">
                  <c:v>1451.761</c:v>
                </c:pt>
                <c:pt idx="246">
                  <c:v>1395.7080000000001</c:v>
                </c:pt>
                <c:pt idx="247">
                  <c:v>1329.972</c:v>
                </c:pt>
                <c:pt idx="248">
                  <c:v>1227.97</c:v>
                </c:pt>
                <c:pt idx="249">
                  <c:v>1177.287</c:v>
                </c:pt>
                <c:pt idx="250">
                  <c:v>1121.0920000000001</c:v>
                </c:pt>
                <c:pt idx="251">
                  <c:v>945.23400000000004</c:v>
                </c:pt>
                <c:pt idx="252">
                  <c:v>849.37300000000005</c:v>
                </c:pt>
                <c:pt idx="253">
                  <c:v>729.71699999999998</c:v>
                </c:pt>
                <c:pt idx="254">
                  <c:v>694.31600000000003</c:v>
                </c:pt>
                <c:pt idx="255">
                  <c:v>683.77</c:v>
                </c:pt>
                <c:pt idx="256">
                  <c:v>683.22900000000004</c:v>
                </c:pt>
                <c:pt idx="257">
                  <c:v>675.96100000000001</c:v>
                </c:pt>
                <c:pt idx="258">
                  <c:v>649.048</c:v>
                </c:pt>
                <c:pt idx="259">
                  <c:v>598.83600000000001</c:v>
                </c:pt>
                <c:pt idx="260">
                  <c:v>623.39700000000005</c:v>
                </c:pt>
                <c:pt idx="261">
                  <c:v>643.07899999999995</c:v>
                </c:pt>
                <c:pt idx="262">
                  <c:v>646.16399999999999</c:v>
                </c:pt>
                <c:pt idx="263">
                  <c:v>675.49800000000005</c:v>
                </c:pt>
                <c:pt idx="264">
                  <c:v>710.53899999999999</c:v>
                </c:pt>
                <c:pt idx="265">
                  <c:v>822.18600000000004</c:v>
                </c:pt>
                <c:pt idx="266">
                  <c:v>974.73500000000001</c:v>
                </c:pt>
                <c:pt idx="267">
                  <c:v>1269.8630000000001</c:v>
                </c:pt>
                <c:pt idx="268">
                  <c:v>1367.5360000000001</c:v>
                </c:pt>
                <c:pt idx="269">
                  <c:v>1492.5509999999999</c:v>
                </c:pt>
                <c:pt idx="270">
                  <c:v>1651.2529999999999</c:v>
                </c:pt>
                <c:pt idx="271">
                  <c:v>1687.8230000000001</c:v>
                </c:pt>
                <c:pt idx="272">
                  <c:v>1655.579</c:v>
                </c:pt>
                <c:pt idx="273">
                  <c:v>1600.3489999999999</c:v>
                </c:pt>
                <c:pt idx="274">
                  <c:v>1523.74</c:v>
                </c:pt>
                <c:pt idx="275">
                  <c:v>1373.0540000000001</c:v>
                </c:pt>
                <c:pt idx="276">
                  <c:v>1325.327</c:v>
                </c:pt>
                <c:pt idx="277">
                  <c:v>1322.8330000000001</c:v>
                </c:pt>
                <c:pt idx="278">
                  <c:v>1303.183</c:v>
                </c:pt>
                <c:pt idx="279">
                  <c:v>1226.0050000000001</c:v>
                </c:pt>
                <c:pt idx="280">
                  <c:v>1254.6320000000001</c:v>
                </c:pt>
                <c:pt idx="281">
                  <c:v>1307.598</c:v>
                </c:pt>
                <c:pt idx="282">
                  <c:v>1328.692</c:v>
                </c:pt>
                <c:pt idx="283">
                  <c:v>1329.86</c:v>
                </c:pt>
                <c:pt idx="284">
                  <c:v>1275.982</c:v>
                </c:pt>
                <c:pt idx="285">
                  <c:v>1181.4079999999999</c:v>
                </c:pt>
                <c:pt idx="286">
                  <c:v>1095.8</c:v>
                </c:pt>
                <c:pt idx="287">
                  <c:v>1055.364</c:v>
                </c:pt>
                <c:pt idx="288">
                  <c:v>917.13499999999999</c:v>
                </c:pt>
                <c:pt idx="289">
                  <c:v>838.27200000000005</c:v>
                </c:pt>
                <c:pt idx="290">
                  <c:v>815.34900000000005</c:v>
                </c:pt>
                <c:pt idx="291">
                  <c:v>837.66800000000001</c:v>
                </c:pt>
                <c:pt idx="292">
                  <c:v>865.68799999999999</c:v>
                </c:pt>
                <c:pt idx="293">
                  <c:v>902.71699999999998</c:v>
                </c:pt>
                <c:pt idx="294">
                  <c:v>998.60199999999998</c:v>
                </c:pt>
                <c:pt idx="295">
                  <c:v>1039.2329999999999</c:v>
                </c:pt>
                <c:pt idx="296">
                  <c:v>1078.537</c:v>
                </c:pt>
                <c:pt idx="297">
                  <c:v>1096.4939999999999</c:v>
                </c:pt>
                <c:pt idx="298">
                  <c:v>1043.6769999999999</c:v>
                </c:pt>
                <c:pt idx="299">
                  <c:v>974.40800000000002</c:v>
                </c:pt>
                <c:pt idx="300">
                  <c:v>926.36900000000003</c:v>
                </c:pt>
                <c:pt idx="301">
                  <c:v>902.22199999999998</c:v>
                </c:pt>
                <c:pt idx="302">
                  <c:v>871.76</c:v>
                </c:pt>
                <c:pt idx="303">
                  <c:v>886.16099999999904</c:v>
                </c:pt>
                <c:pt idx="304">
                  <c:v>954.18799999999999</c:v>
                </c:pt>
                <c:pt idx="305">
                  <c:v>1022.628</c:v>
                </c:pt>
                <c:pt idx="306">
                  <c:v>1084.7639999999999</c:v>
                </c:pt>
                <c:pt idx="307">
                  <c:v>1142.3420000000001</c:v>
                </c:pt>
                <c:pt idx="308">
                  <c:v>1269.5719999999999</c:v>
                </c:pt>
                <c:pt idx="309">
                  <c:v>1353.193</c:v>
                </c:pt>
                <c:pt idx="310">
                  <c:v>1433.412</c:v>
                </c:pt>
                <c:pt idx="311">
                  <c:v>1468.2090000000001</c:v>
                </c:pt>
                <c:pt idx="312">
                  <c:v>1422.7329999999999</c:v>
                </c:pt>
                <c:pt idx="313">
                  <c:v>1328.7919999999999</c:v>
                </c:pt>
                <c:pt idx="314">
                  <c:v>1222.836</c:v>
                </c:pt>
                <c:pt idx="315">
                  <c:v>1012.356</c:v>
                </c:pt>
                <c:pt idx="316">
                  <c:v>924.87099999999998</c:v>
                </c:pt>
                <c:pt idx="317">
                  <c:v>846.41099999999904</c:v>
                </c:pt>
                <c:pt idx="318">
                  <c:v>763.34400000000005</c:v>
                </c:pt>
                <c:pt idx="319">
                  <c:v>667.75099999999998</c:v>
                </c:pt>
                <c:pt idx="320">
                  <c:v>669.76099999999997</c:v>
                </c:pt>
                <c:pt idx="321">
                  <c:v>676.01800000000003</c:v>
                </c:pt>
                <c:pt idx="322">
                  <c:v>614.50400000000002</c:v>
                </c:pt>
                <c:pt idx="323">
                  <c:v>552.08399999999904</c:v>
                </c:pt>
                <c:pt idx="324">
                  <c:v>496.404</c:v>
                </c:pt>
                <c:pt idx="325">
                  <c:v>458.62</c:v>
                </c:pt>
                <c:pt idx="326">
                  <c:v>411.44299999999998</c:v>
                </c:pt>
                <c:pt idx="327">
                  <c:v>392.33300000000003</c:v>
                </c:pt>
                <c:pt idx="328">
                  <c:v>366.59300000000002</c:v>
                </c:pt>
                <c:pt idx="329">
                  <c:v>352.00900000000001</c:v>
                </c:pt>
                <c:pt idx="330">
                  <c:v>344.55200000000002</c:v>
                </c:pt>
                <c:pt idx="331">
                  <c:v>343.28100000000001</c:v>
                </c:pt>
                <c:pt idx="332">
                  <c:v>332.82100000000003</c:v>
                </c:pt>
                <c:pt idx="333">
                  <c:v>323.46600000000001</c:v>
                </c:pt>
                <c:pt idx="334">
                  <c:v>308.52800000000002</c:v>
                </c:pt>
                <c:pt idx="335">
                  <c:v>284.53800000000001</c:v>
                </c:pt>
                <c:pt idx="336">
                  <c:v>264.72899999999998</c:v>
                </c:pt>
                <c:pt idx="337">
                  <c:v>276.029</c:v>
                </c:pt>
                <c:pt idx="338">
                  <c:v>281.77199999999999</c:v>
                </c:pt>
                <c:pt idx="339">
                  <c:v>292.69600000000003</c:v>
                </c:pt>
                <c:pt idx="340">
                  <c:v>304.80200000000002</c:v>
                </c:pt>
                <c:pt idx="341">
                  <c:v>319.95999999999998</c:v>
                </c:pt>
                <c:pt idx="342">
                  <c:v>366.81</c:v>
                </c:pt>
                <c:pt idx="343">
                  <c:v>354.64299999999997</c:v>
                </c:pt>
                <c:pt idx="344">
                  <c:v>364.43099999999998</c:v>
                </c:pt>
                <c:pt idx="345">
                  <c:v>377.28399999999999</c:v>
                </c:pt>
                <c:pt idx="346">
                  <c:v>449.94</c:v>
                </c:pt>
                <c:pt idx="347">
                  <c:v>491.339</c:v>
                </c:pt>
                <c:pt idx="348">
                  <c:v>507.178</c:v>
                </c:pt>
                <c:pt idx="349">
                  <c:v>467.536</c:v>
                </c:pt>
                <c:pt idx="350">
                  <c:v>470.52</c:v>
                </c:pt>
                <c:pt idx="351">
                  <c:v>463.44200000000001</c:v>
                </c:pt>
                <c:pt idx="352">
                  <c:v>443.88</c:v>
                </c:pt>
                <c:pt idx="353">
                  <c:v>474.12200000000001</c:v>
                </c:pt>
                <c:pt idx="354">
                  <c:v>496.363</c:v>
                </c:pt>
                <c:pt idx="355">
                  <c:v>512.82100000000003</c:v>
                </c:pt>
                <c:pt idx="356">
                  <c:v>555.82399999999996</c:v>
                </c:pt>
                <c:pt idx="357">
                  <c:v>593</c:v>
                </c:pt>
                <c:pt idx="358">
                  <c:v>665.649</c:v>
                </c:pt>
                <c:pt idx="359">
                  <c:v>705.11</c:v>
                </c:pt>
                <c:pt idx="360">
                  <c:v>693.50699999999904</c:v>
                </c:pt>
                <c:pt idx="361">
                  <c:v>657.18399999999997</c:v>
                </c:pt>
                <c:pt idx="362">
                  <c:v>636.04</c:v>
                </c:pt>
                <c:pt idx="363">
                  <c:v>660.745</c:v>
                </c:pt>
                <c:pt idx="364">
                  <c:v>738.42999999999904</c:v>
                </c:pt>
                <c:pt idx="365">
                  <c:v>770.57799999999997</c:v>
                </c:pt>
                <c:pt idx="366">
                  <c:v>878.154</c:v>
                </c:pt>
                <c:pt idx="367">
                  <c:v>922.06500000000005</c:v>
                </c:pt>
                <c:pt idx="368">
                  <c:v>998.83600000000001</c:v>
                </c:pt>
                <c:pt idx="369">
                  <c:v>1103.3530000000001</c:v>
                </c:pt>
                <c:pt idx="370">
                  <c:v>1106.835</c:v>
                </c:pt>
                <c:pt idx="371">
                  <c:v>1007.255</c:v>
                </c:pt>
                <c:pt idx="372">
                  <c:v>914.63900000000001</c:v>
                </c:pt>
                <c:pt idx="373">
                  <c:v>807.19899999999996</c:v>
                </c:pt>
                <c:pt idx="374">
                  <c:v>732.68200000000002</c:v>
                </c:pt>
                <c:pt idx="375">
                  <c:v>612.80100000000004</c:v>
                </c:pt>
                <c:pt idx="376">
                  <c:v>510.96699999999998</c:v>
                </c:pt>
                <c:pt idx="377">
                  <c:v>419.94</c:v>
                </c:pt>
                <c:pt idx="378">
                  <c:v>373.57100000000003</c:v>
                </c:pt>
                <c:pt idx="379">
                  <c:v>342.02</c:v>
                </c:pt>
                <c:pt idx="380">
                  <c:v>297.98599999999999</c:v>
                </c:pt>
                <c:pt idx="381">
                  <c:v>272.40899999999999</c:v>
                </c:pt>
                <c:pt idx="382">
                  <c:v>231.65199999999999</c:v>
                </c:pt>
                <c:pt idx="383">
                  <c:v>187.24199999999999</c:v>
                </c:pt>
                <c:pt idx="384">
                  <c:v>147.63900000000001</c:v>
                </c:pt>
                <c:pt idx="385">
                  <c:v>148.34800000000001</c:v>
                </c:pt>
                <c:pt idx="386">
                  <c:v>136.84700000000001</c:v>
                </c:pt>
                <c:pt idx="387">
                  <c:v>116.39100000000001</c:v>
                </c:pt>
                <c:pt idx="388">
                  <c:v>91.06</c:v>
                </c:pt>
                <c:pt idx="389">
                  <c:v>93.846999999999895</c:v>
                </c:pt>
                <c:pt idx="390">
                  <c:v>89.036000000000001</c:v>
                </c:pt>
                <c:pt idx="391">
                  <c:v>93.406999999999996</c:v>
                </c:pt>
                <c:pt idx="392">
                  <c:v>81.988</c:v>
                </c:pt>
                <c:pt idx="393">
                  <c:v>79.343000000000004</c:v>
                </c:pt>
                <c:pt idx="394">
                  <c:v>76.994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91E-7D4A-BC36-8B03AFD56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2001104"/>
        <c:axId val="14529551"/>
      </c:scatterChart>
      <c:valAx>
        <c:axId val="752001104"/>
        <c:scaling>
          <c:orientation val="maxMin"/>
          <c:max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29551"/>
        <c:crosses val="autoZero"/>
        <c:crossBetween val="midCat"/>
      </c:valAx>
      <c:valAx>
        <c:axId val="14529551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2001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'Fig 6c'!$O$20</c:f>
              <c:strCache>
                <c:ptCount val="1"/>
                <c:pt idx="0">
                  <c:v>Avg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 w="38100">
              <a:noFill/>
            </a:ln>
            <a:effectLst/>
          </c:spPr>
          <c:invertIfNegative val="0"/>
          <c:errBars>
            <c:errBarType val="both"/>
            <c:errValType val="cust"/>
            <c:noEndCap val="1"/>
            <c:plus>
              <c:numRef>
                <c:f>'Fig 6c'!$P$21:$P$29</c:f>
                <c:numCache>
                  <c:formatCode>General</c:formatCode>
                  <c:ptCount val="9"/>
                  <c:pt idx="0">
                    <c:v>0.51505307426706248</c:v>
                  </c:pt>
                  <c:pt idx="1">
                    <c:v>0.37796147639708899</c:v>
                  </c:pt>
                  <c:pt idx="2">
                    <c:v>0.28567913317601507</c:v>
                  </c:pt>
                  <c:pt idx="3">
                    <c:v>0.98584591942824273</c:v>
                  </c:pt>
                  <c:pt idx="4">
                    <c:v>0.56372435411329358</c:v>
                  </c:pt>
                  <c:pt idx="5">
                    <c:v>2.6570530105109791E-2</c:v>
                  </c:pt>
                  <c:pt idx="6">
                    <c:v>1.1996044848442304</c:v>
                  </c:pt>
                  <c:pt idx="7">
                    <c:v>1.0062385547420005E-2</c:v>
                  </c:pt>
                  <c:pt idx="8">
                    <c:v>4.0584579165758861E-2</c:v>
                  </c:pt>
                </c:numCache>
              </c:numRef>
            </c:plus>
            <c:minus>
              <c:numRef>
                <c:f>'Fig 6c'!$P$21:$P$29</c:f>
                <c:numCache>
                  <c:formatCode>General</c:formatCode>
                  <c:ptCount val="9"/>
                  <c:pt idx="0">
                    <c:v>0.51505307426706248</c:v>
                  </c:pt>
                  <c:pt idx="1">
                    <c:v>0.37796147639708899</c:v>
                  </c:pt>
                  <c:pt idx="2">
                    <c:v>0.28567913317601507</c:v>
                  </c:pt>
                  <c:pt idx="3">
                    <c:v>0.98584591942824273</c:v>
                  </c:pt>
                  <c:pt idx="4">
                    <c:v>0.56372435411329358</c:v>
                  </c:pt>
                  <c:pt idx="5">
                    <c:v>2.6570530105109791E-2</c:v>
                  </c:pt>
                  <c:pt idx="6">
                    <c:v>1.1996044848442304</c:v>
                  </c:pt>
                  <c:pt idx="7">
                    <c:v>1.0062385547420005E-2</c:v>
                  </c:pt>
                  <c:pt idx="8">
                    <c:v>4.0584579165758861E-2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'Fig 6c'!$K$21:$L$29</c:f>
              <c:multiLvlStrCache>
                <c:ptCount val="9"/>
                <c:lvl>
                  <c:pt idx="0">
                    <c:v>wt opsB</c:v>
                  </c:pt>
                  <c:pt idx="1">
                    <c:v>distal mut</c:v>
                  </c:pt>
                  <c:pt idx="2">
                    <c:v>prox mut</c:v>
                  </c:pt>
                  <c:pt idx="3">
                    <c:v>wt opsB</c:v>
                  </c:pt>
                  <c:pt idx="4">
                    <c:v>distal mut</c:v>
                  </c:pt>
                  <c:pt idx="5">
                    <c:v>prox mut</c:v>
                  </c:pt>
                  <c:pt idx="6">
                    <c:v>wt opsB</c:v>
                  </c:pt>
                  <c:pt idx="7">
                    <c:v>distal mut</c:v>
                  </c:pt>
                  <c:pt idx="8">
                    <c:v>prox mut</c:v>
                  </c:pt>
                </c:lvl>
                <c:lvl>
                  <c:pt idx="0">
                    <c:v>-34:-31</c:v>
                  </c:pt>
                  <c:pt idx="3">
                    <c:v>-24</c:v>
                  </c:pt>
                  <c:pt idx="6">
                    <c:v>-21</c:v>
                  </c:pt>
                </c:lvl>
              </c:multiLvlStrCache>
            </c:multiLvlStrRef>
          </c:cat>
          <c:val>
            <c:numRef>
              <c:f>'Fig 6c'!$O$21:$O$29</c:f>
              <c:numCache>
                <c:formatCode>General</c:formatCode>
                <c:ptCount val="9"/>
                <c:pt idx="0">
                  <c:v>2.8817779175427818</c:v>
                </c:pt>
                <c:pt idx="1">
                  <c:v>1.0943510852139124</c:v>
                </c:pt>
                <c:pt idx="2">
                  <c:v>1.1536056338422129</c:v>
                </c:pt>
                <c:pt idx="3">
                  <c:v>6.0353694230091186</c:v>
                </c:pt>
                <c:pt idx="4">
                  <c:v>2.020866706015704</c:v>
                </c:pt>
                <c:pt idx="5">
                  <c:v>1.2891861834227178</c:v>
                </c:pt>
                <c:pt idx="6">
                  <c:v>6.5963300876031674</c:v>
                </c:pt>
                <c:pt idx="7">
                  <c:v>2.023475319477968</c:v>
                </c:pt>
                <c:pt idx="8">
                  <c:v>1.1918451830615948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19-8043-973D-A774D98BCE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689914895"/>
        <c:axId val="175907311"/>
      </c:barChart>
      <c:scatterChart>
        <c:scatterStyle val="lineMarker"/>
        <c:varyColors val="0"/>
        <c:ser>
          <c:idx val="0"/>
          <c:order val="0"/>
          <c:tx>
            <c:strRef>
              <c:f>'Fig 6c'!$M$20</c:f>
              <c:strCache>
                <c:ptCount val="1"/>
                <c:pt idx="0">
                  <c:v>Rep 1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multiLvlStrRef>
              <c:f>'Fig 6c'!$K$21:$L$29</c:f>
              <c:multiLvlStrCache>
                <c:ptCount val="9"/>
                <c:lvl>
                  <c:pt idx="0">
                    <c:v>wt opsB</c:v>
                  </c:pt>
                  <c:pt idx="1">
                    <c:v>distal mut</c:v>
                  </c:pt>
                  <c:pt idx="2">
                    <c:v>prox mut</c:v>
                  </c:pt>
                  <c:pt idx="3">
                    <c:v>wt opsB</c:v>
                  </c:pt>
                  <c:pt idx="4">
                    <c:v>distal mut</c:v>
                  </c:pt>
                  <c:pt idx="5">
                    <c:v>prox mut</c:v>
                  </c:pt>
                  <c:pt idx="6">
                    <c:v>wt opsB</c:v>
                  </c:pt>
                  <c:pt idx="7">
                    <c:v>distal mut</c:v>
                  </c:pt>
                  <c:pt idx="8">
                    <c:v>prox mut</c:v>
                  </c:pt>
                </c:lvl>
                <c:lvl>
                  <c:pt idx="0">
                    <c:v>-34:-31</c:v>
                  </c:pt>
                  <c:pt idx="3">
                    <c:v>-24</c:v>
                  </c:pt>
                  <c:pt idx="6">
                    <c:v>-21</c:v>
                  </c:pt>
                </c:lvl>
              </c:multiLvlStrCache>
            </c:multiLvlStrRef>
          </c:xVal>
          <c:yVal>
            <c:numRef>
              <c:f>'Fig 6c'!$M$21:$M$29</c:f>
              <c:numCache>
                <c:formatCode>General</c:formatCode>
                <c:ptCount val="9"/>
                <c:pt idx="0">
                  <c:v>2.3667248432757195</c:v>
                </c:pt>
                <c:pt idx="1">
                  <c:v>0.71638960881682356</c:v>
                </c:pt>
                <c:pt idx="2">
                  <c:v>1.4392847670182281</c:v>
                </c:pt>
                <c:pt idx="3">
                  <c:v>7.0212153424373609</c:v>
                </c:pt>
                <c:pt idx="4">
                  <c:v>2.5845910601289974</c:v>
                </c:pt>
                <c:pt idx="5">
                  <c:v>1.3157567135278276</c:v>
                </c:pt>
                <c:pt idx="6">
                  <c:v>7.7959345724473978</c:v>
                </c:pt>
                <c:pt idx="7">
                  <c:v>2.0335377050253878</c:v>
                </c:pt>
                <c:pt idx="8">
                  <c:v>1.2324297622273537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19-8043-973D-A774D98BCE59}"/>
            </c:ext>
          </c:extLst>
        </c:ser>
        <c:ser>
          <c:idx val="1"/>
          <c:order val="1"/>
          <c:tx>
            <c:strRef>
              <c:f>'Fig 6c'!$N$20</c:f>
              <c:strCache>
                <c:ptCount val="1"/>
                <c:pt idx="0">
                  <c:v>Rep 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multiLvlStrRef>
              <c:f>'Fig 6c'!$K$21:$L$29</c:f>
              <c:multiLvlStrCache>
                <c:ptCount val="9"/>
                <c:lvl>
                  <c:pt idx="0">
                    <c:v>wt opsB</c:v>
                  </c:pt>
                  <c:pt idx="1">
                    <c:v>distal mut</c:v>
                  </c:pt>
                  <c:pt idx="2">
                    <c:v>prox mut</c:v>
                  </c:pt>
                  <c:pt idx="3">
                    <c:v>wt opsB</c:v>
                  </c:pt>
                  <c:pt idx="4">
                    <c:v>distal mut</c:v>
                  </c:pt>
                  <c:pt idx="5">
                    <c:v>prox mut</c:v>
                  </c:pt>
                  <c:pt idx="6">
                    <c:v>wt opsB</c:v>
                  </c:pt>
                  <c:pt idx="7">
                    <c:v>distal mut</c:v>
                  </c:pt>
                  <c:pt idx="8">
                    <c:v>prox mut</c:v>
                  </c:pt>
                </c:lvl>
                <c:lvl>
                  <c:pt idx="0">
                    <c:v>-34:-31</c:v>
                  </c:pt>
                  <c:pt idx="3">
                    <c:v>-24</c:v>
                  </c:pt>
                  <c:pt idx="6">
                    <c:v>-21</c:v>
                  </c:pt>
                </c:lvl>
              </c:multiLvlStrCache>
            </c:multiLvlStrRef>
          </c:xVal>
          <c:yVal>
            <c:numRef>
              <c:f>'Fig 6c'!$N$21:$N$29</c:f>
              <c:numCache>
                <c:formatCode>General</c:formatCode>
                <c:ptCount val="9"/>
                <c:pt idx="0">
                  <c:v>3.3968309918098445</c:v>
                </c:pt>
                <c:pt idx="1">
                  <c:v>1.4723125616110015</c:v>
                </c:pt>
                <c:pt idx="2">
                  <c:v>0.86792650066619792</c:v>
                </c:pt>
                <c:pt idx="3">
                  <c:v>5.0495235035808754</c:v>
                </c:pt>
                <c:pt idx="4">
                  <c:v>1.4571423519024103</c:v>
                </c:pt>
                <c:pt idx="5">
                  <c:v>1.2626156533176081</c:v>
                </c:pt>
                <c:pt idx="6">
                  <c:v>5.396725602758937</c:v>
                </c:pt>
                <c:pt idx="7">
                  <c:v>2.0134129339305478</c:v>
                </c:pt>
                <c:pt idx="8">
                  <c:v>1.151260603895836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19-8043-973D-A774D98BCE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9914895"/>
        <c:axId val="175907311"/>
      </c:scatterChart>
      <c:catAx>
        <c:axId val="689914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175907311"/>
        <c:crosses val="autoZero"/>
        <c:auto val="1"/>
        <c:lblAlgn val="ctr"/>
        <c:lblOffset val="100"/>
        <c:noMultiLvlLbl val="0"/>
      </c:catAx>
      <c:valAx>
        <c:axId val="175907311"/>
        <c:scaling>
          <c:orientation val="minMax"/>
          <c:max val="8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689914895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>
          <a:latin typeface="Helvetica" pitchFamily="2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6"/>
          <c:order val="6"/>
          <c:tx>
            <c:strRef>
              <c:f>'Extended Data Fig 6'!$Q$4</c:f>
              <c:strCache>
                <c:ptCount val="1"/>
                <c:pt idx="0">
                  <c:v>avg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'Extended Data Fig 6'!$R$5:$R$14</c:f>
                <c:numCache>
                  <c:formatCode>General</c:formatCode>
                  <c:ptCount val="10"/>
                  <c:pt idx="0">
                    <c:v>0.14695613788810666</c:v>
                  </c:pt>
                  <c:pt idx="1">
                    <c:v>2.8203737910673356E-2</c:v>
                  </c:pt>
                  <c:pt idx="2">
                    <c:v>4.6793134281838636E-2</c:v>
                  </c:pt>
                  <c:pt idx="3">
                    <c:v>0.26285187364952112</c:v>
                  </c:pt>
                  <c:pt idx="4">
                    <c:v>0.14109574921513701</c:v>
                  </c:pt>
                  <c:pt idx="5">
                    <c:v>9.6206296530426547E-2</c:v>
                  </c:pt>
                  <c:pt idx="6">
                    <c:v>4.9265986272269947E-2</c:v>
                  </c:pt>
                  <c:pt idx="7">
                    <c:v>6.1506847172957207E-2</c:v>
                  </c:pt>
                  <c:pt idx="8">
                    <c:v>0.11709677812173654</c:v>
                  </c:pt>
                  <c:pt idx="9">
                    <c:v>2.7725696213262565E-2</c:v>
                  </c:pt>
                </c:numCache>
              </c:numRef>
            </c:plus>
            <c:minus>
              <c:numRef>
                <c:f>'Extended Data Fig 6'!$R$5:$R$14</c:f>
                <c:numCache>
                  <c:formatCode>General</c:formatCode>
                  <c:ptCount val="10"/>
                  <c:pt idx="0">
                    <c:v>0.14695613788810666</c:v>
                  </c:pt>
                  <c:pt idx="1">
                    <c:v>2.8203737910673356E-2</c:v>
                  </c:pt>
                  <c:pt idx="2">
                    <c:v>4.6793134281838636E-2</c:v>
                  </c:pt>
                  <c:pt idx="3">
                    <c:v>0.26285187364952112</c:v>
                  </c:pt>
                  <c:pt idx="4">
                    <c:v>0.14109574921513701</c:v>
                  </c:pt>
                  <c:pt idx="5">
                    <c:v>9.6206296530426547E-2</c:v>
                  </c:pt>
                  <c:pt idx="6">
                    <c:v>4.9265986272269947E-2</c:v>
                  </c:pt>
                  <c:pt idx="7">
                    <c:v>6.1506847172957207E-2</c:v>
                  </c:pt>
                  <c:pt idx="8">
                    <c:v>0.11709677812173654</c:v>
                  </c:pt>
                  <c:pt idx="9">
                    <c:v>2.7725696213262565E-2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'Extended Data Fig 6'!$I$5:$J$14</c:f>
              <c:multiLvlStrCache>
                <c:ptCount val="10"/>
                <c:lvl>
                  <c:pt idx="0">
                    <c:v>eY</c:v>
                  </c:pt>
                  <c:pt idx="1">
                    <c:v>aY</c:v>
                  </c:pt>
                  <c:pt idx="2">
                    <c:v>eY</c:v>
                  </c:pt>
                  <c:pt idx="3">
                    <c:v>aY</c:v>
                  </c:pt>
                  <c:pt idx="4">
                    <c:v>eY</c:v>
                  </c:pt>
                  <c:pt idx="5">
                    <c:v>aY</c:v>
                  </c:pt>
                  <c:pt idx="6">
                    <c:v>eY</c:v>
                  </c:pt>
                  <c:pt idx="7">
                    <c:v>aY</c:v>
                  </c:pt>
                  <c:pt idx="8">
                    <c:v>eY</c:v>
                  </c:pt>
                  <c:pt idx="9">
                    <c:v>aY</c:v>
                  </c:pt>
                </c:lvl>
                <c:lvl>
                  <c:pt idx="0">
                    <c:v>opsE+hp</c:v>
                  </c:pt>
                  <c:pt idx="2">
                    <c:v>opsA+hp</c:v>
                  </c:pt>
                  <c:pt idx="4">
                    <c:v>HPA, [-10:-1]E </c:v>
                  </c:pt>
                  <c:pt idx="6">
                    <c:v>HPE, [-10:-1]A </c:v>
                  </c:pt>
                  <c:pt idx="8">
                    <c:v>[-6A]</c:v>
                  </c:pt>
                </c:lvl>
              </c:multiLvlStrCache>
            </c:multiLvlStrRef>
          </c:cat>
          <c:val>
            <c:numRef>
              <c:f>'Extended Data Fig 6'!$Q$5:$Q$14</c:f>
              <c:numCache>
                <c:formatCode>General</c:formatCode>
                <c:ptCount val="10"/>
                <c:pt idx="0">
                  <c:v>-1.2707707821403913</c:v>
                </c:pt>
                <c:pt idx="1">
                  <c:v>-1.161957644329487</c:v>
                </c:pt>
                <c:pt idx="2">
                  <c:v>-0.65974789990489968</c:v>
                </c:pt>
                <c:pt idx="3">
                  <c:v>-2.8270633178612061</c:v>
                </c:pt>
                <c:pt idx="4">
                  <c:v>-1.2833343729672526</c:v>
                </c:pt>
                <c:pt idx="5">
                  <c:v>-1.1719395112500786</c:v>
                </c:pt>
                <c:pt idx="6">
                  <c:v>-1.3978217751428581</c:v>
                </c:pt>
                <c:pt idx="7">
                  <c:v>-1.4547412668052884</c:v>
                </c:pt>
                <c:pt idx="8">
                  <c:v>-1.1313799217241913</c:v>
                </c:pt>
                <c:pt idx="9">
                  <c:v>-1.2836565242834117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D48-7445-985A-08DF3DF62CBA}"/>
            </c:ext>
          </c:extLst>
        </c:ser>
        <c:ser>
          <c:idx val="13"/>
          <c:order val="13"/>
          <c:tx>
            <c:v>cap avg</c:v>
          </c:tx>
          <c:spPr>
            <a:solidFill>
              <a:schemeClr val="accent2">
                <a:lumMod val="80000"/>
                <a:lumOff val="20000"/>
              </a:schemeClr>
            </a:solidFill>
            <a:ln w="25400"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'Extended Data Fig 6'!$AC$5:$AC$14</c:f>
                <c:numCache>
                  <c:formatCode>General</c:formatCode>
                  <c:ptCount val="10"/>
                  <c:pt idx="0">
                    <c:v>0.37410892877990337</c:v>
                  </c:pt>
                  <c:pt idx="1">
                    <c:v>0.28362239811251144</c:v>
                  </c:pt>
                  <c:pt idx="2">
                    <c:v>0.20448810363743269</c:v>
                  </c:pt>
                  <c:pt idx="3">
                    <c:v>0.16361186339724276</c:v>
                  </c:pt>
                  <c:pt idx="4">
                    <c:v>5.7439438656552946E-2</c:v>
                  </c:pt>
                  <c:pt idx="5">
                    <c:v>2.2930603298601838E-2</c:v>
                  </c:pt>
                  <c:pt idx="6">
                    <c:v>0.36334389575096704</c:v>
                  </c:pt>
                  <c:pt idx="7">
                    <c:v>0.28080579904451397</c:v>
                  </c:pt>
                  <c:pt idx="8">
                    <c:v>6.1299723021555612E-2</c:v>
                  </c:pt>
                  <c:pt idx="9">
                    <c:v>3.8414557233373718E-2</c:v>
                  </c:pt>
                </c:numCache>
              </c:numRef>
            </c:plus>
            <c:minus>
              <c:numRef>
                <c:f>'Extended Data Fig 6'!$AC$5:$AC$14</c:f>
                <c:numCache>
                  <c:formatCode>General</c:formatCode>
                  <c:ptCount val="10"/>
                  <c:pt idx="0">
                    <c:v>0.37410892877990337</c:v>
                  </c:pt>
                  <c:pt idx="1">
                    <c:v>0.28362239811251144</c:v>
                  </c:pt>
                  <c:pt idx="2">
                    <c:v>0.20448810363743269</c:v>
                  </c:pt>
                  <c:pt idx="3">
                    <c:v>0.16361186339724276</c:v>
                  </c:pt>
                  <c:pt idx="4">
                    <c:v>5.7439438656552946E-2</c:v>
                  </c:pt>
                  <c:pt idx="5">
                    <c:v>2.2930603298601838E-2</c:v>
                  </c:pt>
                  <c:pt idx="6">
                    <c:v>0.36334389575096704</c:v>
                  </c:pt>
                  <c:pt idx="7">
                    <c:v>0.28080579904451397</c:v>
                  </c:pt>
                  <c:pt idx="8">
                    <c:v>6.1299723021555612E-2</c:v>
                  </c:pt>
                  <c:pt idx="9">
                    <c:v>3.8414557233373718E-2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'Extended Data Fig 6'!$I$5:$J$14</c:f>
              <c:multiLvlStrCache>
                <c:ptCount val="10"/>
                <c:lvl>
                  <c:pt idx="0">
                    <c:v>eY</c:v>
                  </c:pt>
                  <c:pt idx="1">
                    <c:v>aY</c:v>
                  </c:pt>
                  <c:pt idx="2">
                    <c:v>eY</c:v>
                  </c:pt>
                  <c:pt idx="3">
                    <c:v>aY</c:v>
                  </c:pt>
                  <c:pt idx="4">
                    <c:v>eY</c:v>
                  </c:pt>
                  <c:pt idx="5">
                    <c:v>aY</c:v>
                  </c:pt>
                  <c:pt idx="6">
                    <c:v>eY</c:v>
                  </c:pt>
                  <c:pt idx="7">
                    <c:v>aY</c:v>
                  </c:pt>
                  <c:pt idx="8">
                    <c:v>eY</c:v>
                  </c:pt>
                  <c:pt idx="9">
                    <c:v>aY</c:v>
                  </c:pt>
                </c:lvl>
                <c:lvl>
                  <c:pt idx="0">
                    <c:v>opsE+hp</c:v>
                  </c:pt>
                  <c:pt idx="2">
                    <c:v>opsA+hp</c:v>
                  </c:pt>
                  <c:pt idx="4">
                    <c:v>HPA, [-10:-1]E </c:v>
                  </c:pt>
                  <c:pt idx="6">
                    <c:v>HPE, [-10:-1]A </c:v>
                  </c:pt>
                  <c:pt idx="8">
                    <c:v>[-6A]</c:v>
                  </c:pt>
                </c:lvl>
              </c:multiLvlStrCache>
            </c:multiLvlStrRef>
          </c:cat>
          <c:val>
            <c:numRef>
              <c:f>'Extended Data Fig 6'!$AB$5:$AB$14</c:f>
              <c:numCache>
                <c:formatCode>General</c:formatCode>
                <c:ptCount val="10"/>
                <c:pt idx="0">
                  <c:v>6.9066192490551543</c:v>
                </c:pt>
                <c:pt idx="1">
                  <c:v>1.2692509530049925</c:v>
                </c:pt>
                <c:pt idx="2">
                  <c:v>1.3220192055261637</c:v>
                </c:pt>
                <c:pt idx="3">
                  <c:v>0.84926971577854415</c:v>
                </c:pt>
                <c:pt idx="4">
                  <c:v>3.4992040324938762</c:v>
                </c:pt>
                <c:pt idx="5">
                  <c:v>1.204881813921137</c:v>
                </c:pt>
                <c:pt idx="6">
                  <c:v>3.4767563728128228</c:v>
                </c:pt>
                <c:pt idx="7">
                  <c:v>1.1052832434126529</c:v>
                </c:pt>
                <c:pt idx="8">
                  <c:v>1.7885239061423237</c:v>
                </c:pt>
                <c:pt idx="9">
                  <c:v>0.97502944549312665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D48-7445-985A-08DF3DF62C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9215551"/>
        <c:axId val="418722207"/>
      </c:barChart>
      <c:scatterChart>
        <c:scatterStyle val="lineMarker"/>
        <c:varyColors val="0"/>
        <c:ser>
          <c:idx val="0"/>
          <c:order val="0"/>
          <c:tx>
            <c:strRef>
              <c:f>'Extended Data Fig 6'!$K$4</c:f>
              <c:strCache>
                <c:ptCount val="1"/>
                <c:pt idx="0">
                  <c:v>Rep 1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multiLvlStrRef>
              <c:f>'Extended Data Fig 6'!$I$5:$J$14</c:f>
              <c:multiLvlStrCache>
                <c:ptCount val="10"/>
                <c:lvl>
                  <c:pt idx="0">
                    <c:v>eY</c:v>
                  </c:pt>
                  <c:pt idx="1">
                    <c:v>aY</c:v>
                  </c:pt>
                  <c:pt idx="2">
                    <c:v>eY</c:v>
                  </c:pt>
                  <c:pt idx="3">
                    <c:v>aY</c:v>
                  </c:pt>
                  <c:pt idx="4">
                    <c:v>eY</c:v>
                  </c:pt>
                  <c:pt idx="5">
                    <c:v>aY</c:v>
                  </c:pt>
                  <c:pt idx="6">
                    <c:v>eY</c:v>
                  </c:pt>
                  <c:pt idx="7">
                    <c:v>aY</c:v>
                  </c:pt>
                  <c:pt idx="8">
                    <c:v>eY</c:v>
                  </c:pt>
                  <c:pt idx="9">
                    <c:v>aY</c:v>
                  </c:pt>
                </c:lvl>
                <c:lvl>
                  <c:pt idx="0">
                    <c:v>opsE+hp</c:v>
                  </c:pt>
                  <c:pt idx="2">
                    <c:v>opsA+hp</c:v>
                  </c:pt>
                  <c:pt idx="4">
                    <c:v>HPA, [-10:-1]E </c:v>
                  </c:pt>
                  <c:pt idx="6">
                    <c:v>HPE, [-10:-1]A </c:v>
                  </c:pt>
                  <c:pt idx="8">
                    <c:v>[-6A]</c:v>
                  </c:pt>
                </c:lvl>
              </c:multiLvlStrCache>
            </c:multiLvlStrRef>
          </c:xVal>
          <c:yVal>
            <c:numRef>
              <c:f>'Extended Data Fig 6'!$K$5:$K$14</c:f>
              <c:numCache>
                <c:formatCode>General</c:formatCode>
                <c:ptCount val="10"/>
                <c:pt idx="0">
                  <c:v>-1.4235169946279815</c:v>
                </c:pt>
                <c:pt idx="1">
                  <c:v>-1.1751486494898404</c:v>
                </c:pt>
                <c:pt idx="2">
                  <c:v>-0.69523400759042797</c:v>
                </c:pt>
                <c:pt idx="3">
                  <c:v>-2.512954617843127</c:v>
                </c:pt>
                <c:pt idx="4">
                  <c:v>-1.446221910673279</c:v>
                </c:pt>
                <c:pt idx="5">
                  <c:v>-1.2597987419455126</c:v>
                </c:pt>
                <c:pt idx="6">
                  <c:v>-1.4299634084063833</c:v>
                </c:pt>
                <c:pt idx="7">
                  <c:v>-1.5238132852467361</c:v>
                </c:pt>
                <c:pt idx="8">
                  <c:v>-1.2295644188686752</c:v>
                </c:pt>
                <c:pt idx="9">
                  <c:v>-1.3130473424666267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48-7445-985A-08DF3DF62CBA}"/>
            </c:ext>
          </c:extLst>
        </c:ser>
        <c:ser>
          <c:idx val="1"/>
          <c:order val="1"/>
          <c:tx>
            <c:strRef>
              <c:f>'Extended Data Fig 6'!$L$4</c:f>
              <c:strCache>
                <c:ptCount val="1"/>
                <c:pt idx="0">
                  <c:v>Rep 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multiLvlStrRef>
              <c:f>'Extended Data Fig 6'!$I$5:$J$14</c:f>
              <c:multiLvlStrCache>
                <c:ptCount val="10"/>
                <c:lvl>
                  <c:pt idx="0">
                    <c:v>eY</c:v>
                  </c:pt>
                  <c:pt idx="1">
                    <c:v>aY</c:v>
                  </c:pt>
                  <c:pt idx="2">
                    <c:v>eY</c:v>
                  </c:pt>
                  <c:pt idx="3">
                    <c:v>aY</c:v>
                  </c:pt>
                  <c:pt idx="4">
                    <c:v>eY</c:v>
                  </c:pt>
                  <c:pt idx="5">
                    <c:v>aY</c:v>
                  </c:pt>
                  <c:pt idx="6">
                    <c:v>eY</c:v>
                  </c:pt>
                  <c:pt idx="7">
                    <c:v>aY</c:v>
                  </c:pt>
                  <c:pt idx="8">
                    <c:v>eY</c:v>
                  </c:pt>
                  <c:pt idx="9">
                    <c:v>aY</c:v>
                  </c:pt>
                </c:lvl>
                <c:lvl>
                  <c:pt idx="0">
                    <c:v>opsE+hp</c:v>
                  </c:pt>
                  <c:pt idx="2">
                    <c:v>opsA+hp</c:v>
                  </c:pt>
                  <c:pt idx="4">
                    <c:v>HPA, [-10:-1]E </c:v>
                  </c:pt>
                  <c:pt idx="6">
                    <c:v>HPE, [-10:-1]A </c:v>
                  </c:pt>
                  <c:pt idx="8">
                    <c:v>[-6A]</c:v>
                  </c:pt>
                </c:lvl>
              </c:multiLvlStrCache>
            </c:multiLvlStrRef>
          </c:xVal>
          <c:yVal>
            <c:numRef>
              <c:f>'Extended Data Fig 6'!$L$5:$L$14</c:f>
              <c:numCache>
                <c:formatCode>General</c:formatCode>
                <c:ptCount val="10"/>
                <c:pt idx="0">
                  <c:v>-1.1303855489907499</c:v>
                </c:pt>
                <c:pt idx="1">
                  <c:v>-1.1295755392340776</c:v>
                </c:pt>
                <c:pt idx="2">
                  <c:v>-0.63437576333232304</c:v>
                </c:pt>
                <c:pt idx="3">
                  <c:v>-2.8442108582242809</c:v>
                </c:pt>
                <c:pt idx="4">
                  <c:v>-1.204848304510107</c:v>
                </c:pt>
                <c:pt idx="5">
                  <c:v>-1.1868844929566533</c:v>
                </c:pt>
                <c:pt idx="6">
                  <c:v>-1.4223997464603602</c:v>
                </c:pt>
                <c:pt idx="7">
                  <c:v>-1.434519042914649</c:v>
                </c:pt>
                <c:pt idx="8">
                  <c:v>-1.1627954916347207</c:v>
                </c:pt>
                <c:pt idx="9">
                  <c:v>-1.2799542532970509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48-7445-985A-08DF3DF62CBA}"/>
            </c:ext>
          </c:extLst>
        </c:ser>
        <c:ser>
          <c:idx val="2"/>
          <c:order val="2"/>
          <c:tx>
            <c:strRef>
              <c:f>'Extended Data Fig 6'!$M$4</c:f>
              <c:strCache>
                <c:ptCount val="1"/>
                <c:pt idx="0">
                  <c:v>Rep 3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multiLvlStrRef>
              <c:f>'Extended Data Fig 6'!$I$5:$J$14</c:f>
              <c:multiLvlStrCache>
                <c:ptCount val="10"/>
                <c:lvl>
                  <c:pt idx="0">
                    <c:v>eY</c:v>
                  </c:pt>
                  <c:pt idx="1">
                    <c:v>aY</c:v>
                  </c:pt>
                  <c:pt idx="2">
                    <c:v>eY</c:v>
                  </c:pt>
                  <c:pt idx="3">
                    <c:v>aY</c:v>
                  </c:pt>
                  <c:pt idx="4">
                    <c:v>eY</c:v>
                  </c:pt>
                  <c:pt idx="5">
                    <c:v>aY</c:v>
                  </c:pt>
                  <c:pt idx="6">
                    <c:v>eY</c:v>
                  </c:pt>
                  <c:pt idx="7">
                    <c:v>aY</c:v>
                  </c:pt>
                  <c:pt idx="8">
                    <c:v>eY</c:v>
                  </c:pt>
                  <c:pt idx="9">
                    <c:v>aY</c:v>
                  </c:pt>
                </c:lvl>
                <c:lvl>
                  <c:pt idx="0">
                    <c:v>opsE+hp</c:v>
                  </c:pt>
                  <c:pt idx="2">
                    <c:v>opsA+hp</c:v>
                  </c:pt>
                  <c:pt idx="4">
                    <c:v>HPA, [-10:-1]E </c:v>
                  </c:pt>
                  <c:pt idx="6">
                    <c:v>HPE, [-10:-1]A </c:v>
                  </c:pt>
                  <c:pt idx="8">
                    <c:v>[-6A]</c:v>
                  </c:pt>
                </c:lvl>
              </c:multiLvlStrCache>
            </c:multiLvlStrRef>
          </c:xVal>
          <c:yVal>
            <c:numRef>
              <c:f>'Extended Data Fig 6'!$M$5:$M$14</c:f>
              <c:numCache>
                <c:formatCode>General</c:formatCode>
                <c:ptCount val="10"/>
                <c:pt idx="0">
                  <c:v>-1.2584098028024424</c:v>
                </c:pt>
                <c:pt idx="1">
                  <c:v>-1.1811487442645427</c:v>
                </c:pt>
                <c:pt idx="2">
                  <c:v>-0.73717224365472078</c:v>
                </c:pt>
                <c:pt idx="3">
                  <c:v>-2.66548256404687</c:v>
                </c:pt>
                <c:pt idx="4">
                  <c:v>-1.1989329037183718</c:v>
                </c:pt>
                <c:pt idx="5">
                  <c:v>-1.0691352988480696</c:v>
                </c:pt>
                <c:pt idx="6">
                  <c:v>-1.3411021705618309</c:v>
                </c:pt>
                <c:pt idx="7">
                  <c:v>-1.40589147225448</c:v>
                </c:pt>
                <c:pt idx="8">
                  <c:v>-1.0017798546691783</c:v>
                </c:pt>
                <c:pt idx="9">
                  <c:v>-1.2579679770865577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48-7445-985A-08DF3DF62CBA}"/>
            </c:ext>
          </c:extLst>
        </c:ser>
        <c:ser>
          <c:idx val="3"/>
          <c:order val="3"/>
          <c:tx>
            <c:strRef>
              <c:f>'Extended Data Fig 6'!$N$4</c:f>
              <c:strCache>
                <c:ptCount val="1"/>
                <c:pt idx="0">
                  <c:v>Rep 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multiLvlStrRef>
              <c:f>'Extended Data Fig 6'!$I$5:$J$14</c:f>
              <c:multiLvlStrCache>
                <c:ptCount val="10"/>
                <c:lvl>
                  <c:pt idx="0">
                    <c:v>eY</c:v>
                  </c:pt>
                  <c:pt idx="1">
                    <c:v>aY</c:v>
                  </c:pt>
                  <c:pt idx="2">
                    <c:v>eY</c:v>
                  </c:pt>
                  <c:pt idx="3">
                    <c:v>aY</c:v>
                  </c:pt>
                  <c:pt idx="4">
                    <c:v>eY</c:v>
                  </c:pt>
                  <c:pt idx="5">
                    <c:v>aY</c:v>
                  </c:pt>
                  <c:pt idx="6">
                    <c:v>eY</c:v>
                  </c:pt>
                  <c:pt idx="7">
                    <c:v>aY</c:v>
                  </c:pt>
                  <c:pt idx="8">
                    <c:v>eY</c:v>
                  </c:pt>
                  <c:pt idx="9">
                    <c:v>aY</c:v>
                  </c:pt>
                </c:lvl>
                <c:lvl>
                  <c:pt idx="0">
                    <c:v>opsE+hp</c:v>
                  </c:pt>
                  <c:pt idx="2">
                    <c:v>opsA+hp</c:v>
                  </c:pt>
                  <c:pt idx="4">
                    <c:v>HPA, [-10:-1]E </c:v>
                  </c:pt>
                  <c:pt idx="6">
                    <c:v>HPE, [-10:-1]A </c:v>
                  </c:pt>
                  <c:pt idx="8">
                    <c:v>[-6A]</c:v>
                  </c:pt>
                </c:lvl>
              </c:multiLvlStrCache>
            </c:multiLvlStrRef>
          </c:xVal>
          <c:yVal>
            <c:numRef>
              <c:f>'Extended Data Fig 6'!$N$5:$N$14</c:f>
              <c:numCache>
                <c:formatCode>General</c:formatCode>
                <c:ptCount val="10"/>
                <c:pt idx="2">
                  <c:v>-0.63131888945113135</c:v>
                </c:pt>
                <c:pt idx="3">
                  <c:v>-3.0981981045204234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48-7445-985A-08DF3DF62CBA}"/>
            </c:ext>
          </c:extLst>
        </c:ser>
        <c:ser>
          <c:idx val="4"/>
          <c:order val="4"/>
          <c:tx>
            <c:strRef>
              <c:f>'Extended Data Fig 6'!$O$4</c:f>
              <c:strCache>
                <c:ptCount val="1"/>
                <c:pt idx="0">
                  <c:v>Rep 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multiLvlStrRef>
              <c:f>'Extended Data Fig 6'!$I$5:$J$14</c:f>
              <c:multiLvlStrCache>
                <c:ptCount val="10"/>
                <c:lvl>
                  <c:pt idx="0">
                    <c:v>eY</c:v>
                  </c:pt>
                  <c:pt idx="1">
                    <c:v>aY</c:v>
                  </c:pt>
                  <c:pt idx="2">
                    <c:v>eY</c:v>
                  </c:pt>
                  <c:pt idx="3">
                    <c:v>aY</c:v>
                  </c:pt>
                  <c:pt idx="4">
                    <c:v>eY</c:v>
                  </c:pt>
                  <c:pt idx="5">
                    <c:v>aY</c:v>
                  </c:pt>
                  <c:pt idx="6">
                    <c:v>eY</c:v>
                  </c:pt>
                  <c:pt idx="7">
                    <c:v>aY</c:v>
                  </c:pt>
                  <c:pt idx="8">
                    <c:v>eY</c:v>
                  </c:pt>
                  <c:pt idx="9">
                    <c:v>aY</c:v>
                  </c:pt>
                </c:lvl>
                <c:lvl>
                  <c:pt idx="0">
                    <c:v>opsE+hp</c:v>
                  </c:pt>
                  <c:pt idx="2">
                    <c:v>opsA+hp</c:v>
                  </c:pt>
                  <c:pt idx="4">
                    <c:v>HPA, [-10:-1]E </c:v>
                  </c:pt>
                  <c:pt idx="6">
                    <c:v>HPE, [-10:-1]A </c:v>
                  </c:pt>
                  <c:pt idx="8">
                    <c:v>[-6A]</c:v>
                  </c:pt>
                </c:lvl>
              </c:multiLvlStrCache>
            </c:multiLvlStrRef>
          </c:xVal>
          <c:yVal>
            <c:numRef>
              <c:f>'Extended Data Fig 6'!$O$5:$O$14</c:f>
              <c:numCache>
                <c:formatCode>General</c:formatCode>
                <c:ptCount val="10"/>
                <c:pt idx="2">
                  <c:v>-0.61445658108488743</c:v>
                </c:pt>
                <c:pt idx="3">
                  <c:v>-2.6664893795990867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48-7445-985A-08DF3DF62CBA}"/>
            </c:ext>
          </c:extLst>
        </c:ser>
        <c:ser>
          <c:idx val="5"/>
          <c:order val="5"/>
          <c:tx>
            <c:strRef>
              <c:f>'Extended Data Fig 6'!$P$4</c:f>
              <c:strCache>
                <c:ptCount val="1"/>
                <c:pt idx="0">
                  <c:v>Rep 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multiLvlStrRef>
              <c:f>'Extended Data Fig 6'!$I$5:$J$14</c:f>
              <c:multiLvlStrCache>
                <c:ptCount val="10"/>
                <c:lvl>
                  <c:pt idx="0">
                    <c:v>eY</c:v>
                  </c:pt>
                  <c:pt idx="1">
                    <c:v>aY</c:v>
                  </c:pt>
                  <c:pt idx="2">
                    <c:v>eY</c:v>
                  </c:pt>
                  <c:pt idx="3">
                    <c:v>aY</c:v>
                  </c:pt>
                  <c:pt idx="4">
                    <c:v>eY</c:v>
                  </c:pt>
                  <c:pt idx="5">
                    <c:v>aY</c:v>
                  </c:pt>
                  <c:pt idx="6">
                    <c:v>eY</c:v>
                  </c:pt>
                  <c:pt idx="7">
                    <c:v>aY</c:v>
                  </c:pt>
                  <c:pt idx="8">
                    <c:v>eY</c:v>
                  </c:pt>
                  <c:pt idx="9">
                    <c:v>aY</c:v>
                  </c:pt>
                </c:lvl>
                <c:lvl>
                  <c:pt idx="0">
                    <c:v>opsE+hp</c:v>
                  </c:pt>
                  <c:pt idx="2">
                    <c:v>opsA+hp</c:v>
                  </c:pt>
                  <c:pt idx="4">
                    <c:v>HPA, [-10:-1]E </c:v>
                  </c:pt>
                  <c:pt idx="6">
                    <c:v>HPE, [-10:-1]A </c:v>
                  </c:pt>
                  <c:pt idx="8">
                    <c:v>[-6A]</c:v>
                  </c:pt>
                </c:lvl>
              </c:multiLvlStrCache>
            </c:multiLvlStrRef>
          </c:xVal>
          <c:yVal>
            <c:numRef>
              <c:f>'Extended Data Fig 6'!$P$5:$P$14</c:f>
              <c:numCache>
                <c:formatCode>General</c:formatCode>
                <c:ptCount val="10"/>
                <c:pt idx="2">
                  <c:v>-0.64592991431590763</c:v>
                </c:pt>
                <c:pt idx="3">
                  <c:v>-3.1750443829334496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48-7445-985A-08DF3DF62CBA}"/>
            </c:ext>
          </c:extLst>
        </c:ser>
        <c:ser>
          <c:idx val="7"/>
          <c:order val="7"/>
          <c:tx>
            <c:v>cap rep1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multiLvlStrRef>
              <c:f>'Extended Data Fig 6'!$I$5:$J$14</c:f>
              <c:multiLvlStrCache>
                <c:ptCount val="10"/>
                <c:lvl>
                  <c:pt idx="0">
                    <c:v>eY</c:v>
                  </c:pt>
                  <c:pt idx="1">
                    <c:v>aY</c:v>
                  </c:pt>
                  <c:pt idx="2">
                    <c:v>eY</c:v>
                  </c:pt>
                  <c:pt idx="3">
                    <c:v>aY</c:v>
                  </c:pt>
                  <c:pt idx="4">
                    <c:v>eY</c:v>
                  </c:pt>
                  <c:pt idx="5">
                    <c:v>aY</c:v>
                  </c:pt>
                  <c:pt idx="6">
                    <c:v>eY</c:v>
                  </c:pt>
                  <c:pt idx="7">
                    <c:v>aY</c:v>
                  </c:pt>
                  <c:pt idx="8">
                    <c:v>eY</c:v>
                  </c:pt>
                  <c:pt idx="9">
                    <c:v>aY</c:v>
                  </c:pt>
                </c:lvl>
                <c:lvl>
                  <c:pt idx="0">
                    <c:v>opsE+hp</c:v>
                  </c:pt>
                  <c:pt idx="2">
                    <c:v>opsA+hp</c:v>
                  </c:pt>
                  <c:pt idx="4">
                    <c:v>HPA, [-10:-1]E </c:v>
                  </c:pt>
                  <c:pt idx="6">
                    <c:v>HPE, [-10:-1]A </c:v>
                  </c:pt>
                  <c:pt idx="8">
                    <c:v>[-6A]</c:v>
                  </c:pt>
                </c:lvl>
              </c:multiLvlStrCache>
            </c:multiLvlStrRef>
          </c:xVal>
          <c:yVal>
            <c:numRef>
              <c:f>'Extended Data Fig 6'!$V$5:$V$14</c:f>
              <c:numCache>
                <c:formatCode>General</c:formatCode>
                <c:ptCount val="10"/>
                <c:pt idx="0">
                  <c:v>7.3305207988274059</c:v>
                </c:pt>
                <c:pt idx="1">
                  <c:v>1.596544002875536</c:v>
                </c:pt>
                <c:pt idx="2">
                  <c:v>1.6927660268629769</c:v>
                </c:pt>
                <c:pt idx="3">
                  <c:v>0.98681732719640092</c:v>
                </c:pt>
                <c:pt idx="4">
                  <c:v>3.4488866534206863</c:v>
                </c:pt>
                <c:pt idx="5">
                  <c:v>1.1794842263146528</c:v>
                </c:pt>
                <c:pt idx="6">
                  <c:v>3.8958311138643991</c:v>
                </c:pt>
                <c:pt idx="7">
                  <c:v>1.4267924528716707</c:v>
                </c:pt>
                <c:pt idx="8">
                  <c:v>1.8347038316405582</c:v>
                </c:pt>
                <c:pt idx="9">
                  <c:v>1.0029309619945002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48-7445-985A-08DF3DF62CBA}"/>
            </c:ext>
          </c:extLst>
        </c:ser>
        <c:ser>
          <c:idx val="8"/>
          <c:order val="8"/>
          <c:tx>
            <c:v>cap rep2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multiLvlStrRef>
              <c:f>'Extended Data Fig 6'!$I$5:$J$14</c:f>
              <c:multiLvlStrCache>
                <c:ptCount val="10"/>
                <c:lvl>
                  <c:pt idx="0">
                    <c:v>eY</c:v>
                  </c:pt>
                  <c:pt idx="1">
                    <c:v>aY</c:v>
                  </c:pt>
                  <c:pt idx="2">
                    <c:v>eY</c:v>
                  </c:pt>
                  <c:pt idx="3">
                    <c:v>aY</c:v>
                  </c:pt>
                  <c:pt idx="4">
                    <c:v>eY</c:v>
                  </c:pt>
                  <c:pt idx="5">
                    <c:v>aY</c:v>
                  </c:pt>
                  <c:pt idx="6">
                    <c:v>eY</c:v>
                  </c:pt>
                  <c:pt idx="7">
                    <c:v>aY</c:v>
                  </c:pt>
                  <c:pt idx="8">
                    <c:v>eY</c:v>
                  </c:pt>
                  <c:pt idx="9">
                    <c:v>aY</c:v>
                  </c:pt>
                </c:lvl>
                <c:lvl>
                  <c:pt idx="0">
                    <c:v>opsE+hp</c:v>
                  </c:pt>
                  <c:pt idx="2">
                    <c:v>opsA+hp</c:v>
                  </c:pt>
                  <c:pt idx="4">
                    <c:v>HPA, [-10:-1]E </c:v>
                  </c:pt>
                  <c:pt idx="6">
                    <c:v>HPE, [-10:-1]A </c:v>
                  </c:pt>
                  <c:pt idx="8">
                    <c:v>[-6A]</c:v>
                  </c:pt>
                </c:lvl>
              </c:multiLvlStrCache>
            </c:multiLvlStrRef>
          </c:xVal>
          <c:yVal>
            <c:numRef>
              <c:f>'Extended Data Fig 6'!$W$5:$W$14</c:f>
              <c:numCache>
                <c:formatCode>General</c:formatCode>
                <c:ptCount val="10"/>
                <c:pt idx="0">
                  <c:v>6.6226400237597698</c:v>
                </c:pt>
                <c:pt idx="1">
                  <c:v>1.115659742133456</c:v>
                </c:pt>
                <c:pt idx="2">
                  <c:v>1.1468960941867292</c:v>
                </c:pt>
                <c:pt idx="3">
                  <c:v>0.80237771133000435</c:v>
                </c:pt>
                <c:pt idx="4">
                  <c:v>3.5617847761641448</c:v>
                </c:pt>
                <c:pt idx="5">
                  <c:v>1.2110972077316235</c:v>
                </c:pt>
                <c:pt idx="6">
                  <c:v>3.2498679896680134</c:v>
                </c:pt>
                <c:pt idx="7">
                  <c:v>0.90811754213544216</c:v>
                </c:pt>
                <c:pt idx="8">
                  <c:v>1.7189773302659823</c:v>
                </c:pt>
                <c:pt idx="9">
                  <c:v>0.93121554540959139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48-7445-985A-08DF3DF62CBA}"/>
            </c:ext>
          </c:extLst>
        </c:ser>
        <c:ser>
          <c:idx val="9"/>
          <c:order val="9"/>
          <c:tx>
            <c:v>cap rep3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multiLvlStrRef>
              <c:f>'Extended Data Fig 6'!$I$5:$J$14</c:f>
              <c:multiLvlStrCache>
                <c:ptCount val="10"/>
                <c:lvl>
                  <c:pt idx="0">
                    <c:v>eY</c:v>
                  </c:pt>
                  <c:pt idx="1">
                    <c:v>aY</c:v>
                  </c:pt>
                  <c:pt idx="2">
                    <c:v>eY</c:v>
                  </c:pt>
                  <c:pt idx="3">
                    <c:v>aY</c:v>
                  </c:pt>
                  <c:pt idx="4">
                    <c:v>eY</c:v>
                  </c:pt>
                  <c:pt idx="5">
                    <c:v>aY</c:v>
                  </c:pt>
                  <c:pt idx="6">
                    <c:v>eY</c:v>
                  </c:pt>
                  <c:pt idx="7">
                    <c:v>aY</c:v>
                  </c:pt>
                  <c:pt idx="8">
                    <c:v>eY</c:v>
                  </c:pt>
                  <c:pt idx="9">
                    <c:v>aY</c:v>
                  </c:pt>
                </c:lvl>
                <c:lvl>
                  <c:pt idx="0">
                    <c:v>opsE+hp</c:v>
                  </c:pt>
                  <c:pt idx="2">
                    <c:v>opsA+hp</c:v>
                  </c:pt>
                  <c:pt idx="4">
                    <c:v>HPA, [-10:-1]E </c:v>
                  </c:pt>
                  <c:pt idx="6">
                    <c:v>HPE, [-10:-1]A </c:v>
                  </c:pt>
                  <c:pt idx="8">
                    <c:v>[-6A]</c:v>
                  </c:pt>
                </c:lvl>
              </c:multiLvlStrCache>
            </c:multiLvlStrRef>
          </c:xVal>
          <c:yVal>
            <c:numRef>
              <c:f>'Extended Data Fig 6'!$X$5:$X$14</c:f>
              <c:numCache>
                <c:formatCode>General</c:formatCode>
                <c:ptCount val="10"/>
                <c:pt idx="0">
                  <c:v>6.7666969245782855</c:v>
                </c:pt>
                <c:pt idx="1">
                  <c:v>1.095549114005985</c:v>
                </c:pt>
                <c:pt idx="2">
                  <c:v>1.2682121166770852</c:v>
                </c:pt>
                <c:pt idx="3">
                  <c:v>1.0528100081965084</c:v>
                </c:pt>
                <c:pt idx="4">
                  <c:v>3.486940667896798</c:v>
                </c:pt>
                <c:pt idx="5">
                  <c:v>1.224064007717135</c:v>
                </c:pt>
                <c:pt idx="6">
                  <c:v>3.2845700149060564</c:v>
                </c:pt>
                <c:pt idx="7">
                  <c:v>0.98093973523084566</c:v>
                </c:pt>
                <c:pt idx="8">
                  <c:v>1.8118905565204304</c:v>
                </c:pt>
                <c:pt idx="9">
                  <c:v>0.99094182907528872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48-7445-985A-08DF3DF62CBA}"/>
            </c:ext>
          </c:extLst>
        </c:ser>
        <c:ser>
          <c:idx val="10"/>
          <c:order val="10"/>
          <c:tx>
            <c:v>cap rep4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multiLvlStrRef>
              <c:f>'Extended Data Fig 6'!$I$5:$J$14</c:f>
              <c:multiLvlStrCache>
                <c:ptCount val="10"/>
                <c:lvl>
                  <c:pt idx="0">
                    <c:v>eY</c:v>
                  </c:pt>
                  <c:pt idx="1">
                    <c:v>aY</c:v>
                  </c:pt>
                  <c:pt idx="2">
                    <c:v>eY</c:v>
                  </c:pt>
                  <c:pt idx="3">
                    <c:v>aY</c:v>
                  </c:pt>
                  <c:pt idx="4">
                    <c:v>eY</c:v>
                  </c:pt>
                  <c:pt idx="5">
                    <c:v>aY</c:v>
                  </c:pt>
                  <c:pt idx="6">
                    <c:v>eY</c:v>
                  </c:pt>
                  <c:pt idx="7">
                    <c:v>aY</c:v>
                  </c:pt>
                  <c:pt idx="8">
                    <c:v>eY</c:v>
                  </c:pt>
                  <c:pt idx="9">
                    <c:v>aY</c:v>
                  </c:pt>
                </c:lvl>
                <c:lvl>
                  <c:pt idx="0">
                    <c:v>opsE+hp</c:v>
                  </c:pt>
                  <c:pt idx="2">
                    <c:v>opsA+hp</c:v>
                  </c:pt>
                  <c:pt idx="4">
                    <c:v>HPA, [-10:-1]E </c:v>
                  </c:pt>
                  <c:pt idx="6">
                    <c:v>HPE, [-10:-1]A </c:v>
                  </c:pt>
                  <c:pt idx="8">
                    <c:v>[-6A]</c:v>
                  </c:pt>
                </c:lvl>
              </c:multiLvlStrCache>
            </c:multiLvlStrRef>
          </c:xVal>
          <c:yVal>
            <c:numRef>
              <c:f>'Extended Data Fig 6'!$Y$5:$Y$14</c:f>
              <c:numCache>
                <c:formatCode>General</c:formatCode>
                <c:ptCount val="10"/>
                <c:pt idx="2">
                  <c:v>1.4133170288854697</c:v>
                </c:pt>
                <c:pt idx="3">
                  <c:v>0.73732381302190786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48-7445-985A-08DF3DF62CBA}"/>
            </c:ext>
          </c:extLst>
        </c:ser>
        <c:ser>
          <c:idx val="11"/>
          <c:order val="11"/>
          <c:tx>
            <c:v>cap rep5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multiLvlStrRef>
              <c:f>'Extended Data Fig 6'!$I$5:$J$14</c:f>
              <c:multiLvlStrCache>
                <c:ptCount val="10"/>
                <c:lvl>
                  <c:pt idx="0">
                    <c:v>eY</c:v>
                  </c:pt>
                  <c:pt idx="1">
                    <c:v>aY</c:v>
                  </c:pt>
                  <c:pt idx="2">
                    <c:v>eY</c:v>
                  </c:pt>
                  <c:pt idx="3">
                    <c:v>aY</c:v>
                  </c:pt>
                  <c:pt idx="4">
                    <c:v>eY</c:v>
                  </c:pt>
                  <c:pt idx="5">
                    <c:v>aY</c:v>
                  </c:pt>
                  <c:pt idx="6">
                    <c:v>eY</c:v>
                  </c:pt>
                  <c:pt idx="7">
                    <c:v>aY</c:v>
                  </c:pt>
                  <c:pt idx="8">
                    <c:v>eY</c:v>
                  </c:pt>
                  <c:pt idx="9">
                    <c:v>aY</c:v>
                  </c:pt>
                </c:lvl>
                <c:lvl>
                  <c:pt idx="0">
                    <c:v>opsE+hp</c:v>
                  </c:pt>
                  <c:pt idx="2">
                    <c:v>opsA+hp</c:v>
                  </c:pt>
                  <c:pt idx="4">
                    <c:v>HPA, [-10:-1]E </c:v>
                  </c:pt>
                  <c:pt idx="6">
                    <c:v>HPE, [-10:-1]A </c:v>
                  </c:pt>
                  <c:pt idx="8">
                    <c:v>[-6A]</c:v>
                  </c:pt>
                </c:lvl>
              </c:multiLvlStrCache>
            </c:multiLvlStrRef>
          </c:xVal>
          <c:yVal>
            <c:numRef>
              <c:f>'Extended Data Fig 6'!$Z$5:$Z$14</c:f>
              <c:numCache>
                <c:formatCode>General</c:formatCode>
                <c:ptCount val="10"/>
                <c:pt idx="2">
                  <c:v>1.2411967388333496</c:v>
                </c:pt>
                <c:pt idx="3">
                  <c:v>0.61295873791266919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48-7445-985A-08DF3DF62CBA}"/>
            </c:ext>
          </c:extLst>
        </c:ser>
        <c:ser>
          <c:idx val="12"/>
          <c:order val="12"/>
          <c:tx>
            <c:v>cap rep6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multiLvlStrRef>
              <c:f>'Extended Data Fig 6'!$I$5:$J$14</c:f>
              <c:multiLvlStrCache>
                <c:ptCount val="10"/>
                <c:lvl>
                  <c:pt idx="0">
                    <c:v>eY</c:v>
                  </c:pt>
                  <c:pt idx="1">
                    <c:v>aY</c:v>
                  </c:pt>
                  <c:pt idx="2">
                    <c:v>eY</c:v>
                  </c:pt>
                  <c:pt idx="3">
                    <c:v>aY</c:v>
                  </c:pt>
                  <c:pt idx="4">
                    <c:v>eY</c:v>
                  </c:pt>
                  <c:pt idx="5">
                    <c:v>aY</c:v>
                  </c:pt>
                  <c:pt idx="6">
                    <c:v>eY</c:v>
                  </c:pt>
                  <c:pt idx="7">
                    <c:v>aY</c:v>
                  </c:pt>
                  <c:pt idx="8">
                    <c:v>eY</c:v>
                  </c:pt>
                  <c:pt idx="9">
                    <c:v>aY</c:v>
                  </c:pt>
                </c:lvl>
                <c:lvl>
                  <c:pt idx="0">
                    <c:v>opsE+hp</c:v>
                  </c:pt>
                  <c:pt idx="2">
                    <c:v>opsA+hp</c:v>
                  </c:pt>
                  <c:pt idx="4">
                    <c:v>HPA, [-10:-1]E </c:v>
                  </c:pt>
                  <c:pt idx="6">
                    <c:v>HPE, [-10:-1]A </c:v>
                  </c:pt>
                  <c:pt idx="8">
                    <c:v>[-6A]</c:v>
                  </c:pt>
                </c:lvl>
              </c:multiLvlStrCache>
            </c:multiLvlStrRef>
          </c:xVal>
          <c:yVal>
            <c:numRef>
              <c:f>'Extended Data Fig 6'!$AA$5:$AA$14</c:f>
              <c:numCache>
                <c:formatCode>General</c:formatCode>
                <c:ptCount val="10"/>
                <c:pt idx="2">
                  <c:v>1.1697272277113717</c:v>
                </c:pt>
                <c:pt idx="3">
                  <c:v>0.90333069701377444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48-7445-985A-08DF3DF62C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215551"/>
        <c:axId val="418722207"/>
      </c:scatterChart>
      <c:catAx>
        <c:axId val="4192155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418722207"/>
        <c:crosses val="autoZero"/>
        <c:auto val="1"/>
        <c:lblAlgn val="ctr"/>
        <c:lblOffset val="100"/>
        <c:noMultiLvlLbl val="0"/>
      </c:catAx>
      <c:valAx>
        <c:axId val="418722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accen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419215551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>
          <a:latin typeface="Helvetica" pitchFamily="2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'Fig 6c'!$O$20</c:f>
              <c:strCache>
                <c:ptCount val="1"/>
                <c:pt idx="0">
                  <c:v>Avg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 w="38100">
              <a:noFill/>
            </a:ln>
            <a:effectLst/>
          </c:spPr>
          <c:invertIfNegative val="0"/>
          <c:errBars>
            <c:errBarType val="both"/>
            <c:errValType val="cust"/>
            <c:noEndCap val="1"/>
            <c:plus>
              <c:numRef>
                <c:f>'Fig 6c'!$P$21:$P$29</c:f>
                <c:numCache>
                  <c:formatCode>General</c:formatCode>
                  <c:ptCount val="9"/>
                  <c:pt idx="0">
                    <c:v>0.51505307426706248</c:v>
                  </c:pt>
                  <c:pt idx="1">
                    <c:v>0.37796147639708899</c:v>
                  </c:pt>
                  <c:pt idx="2">
                    <c:v>0.28567913317601507</c:v>
                  </c:pt>
                  <c:pt idx="3">
                    <c:v>0.98584591942824273</c:v>
                  </c:pt>
                  <c:pt idx="4">
                    <c:v>0.56372435411329358</c:v>
                  </c:pt>
                  <c:pt idx="5">
                    <c:v>2.6570530105109791E-2</c:v>
                  </c:pt>
                  <c:pt idx="6">
                    <c:v>1.1996044848442304</c:v>
                  </c:pt>
                  <c:pt idx="7">
                    <c:v>1.0062385547420005E-2</c:v>
                  </c:pt>
                  <c:pt idx="8">
                    <c:v>4.0584579165758861E-2</c:v>
                  </c:pt>
                </c:numCache>
              </c:numRef>
            </c:plus>
            <c:minus>
              <c:numRef>
                <c:f>'Fig 6c'!$P$21:$P$29</c:f>
                <c:numCache>
                  <c:formatCode>General</c:formatCode>
                  <c:ptCount val="9"/>
                  <c:pt idx="0">
                    <c:v>0.51505307426706248</c:v>
                  </c:pt>
                  <c:pt idx="1">
                    <c:v>0.37796147639708899</c:v>
                  </c:pt>
                  <c:pt idx="2">
                    <c:v>0.28567913317601507</c:v>
                  </c:pt>
                  <c:pt idx="3">
                    <c:v>0.98584591942824273</c:v>
                  </c:pt>
                  <c:pt idx="4">
                    <c:v>0.56372435411329358</c:v>
                  </c:pt>
                  <c:pt idx="5">
                    <c:v>2.6570530105109791E-2</c:v>
                  </c:pt>
                  <c:pt idx="6">
                    <c:v>1.1996044848442304</c:v>
                  </c:pt>
                  <c:pt idx="7">
                    <c:v>1.0062385547420005E-2</c:v>
                  </c:pt>
                  <c:pt idx="8">
                    <c:v>4.0584579165758861E-2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multiLvlStrRef>
              <c:f>'Fig 6c'!$K$21:$L$29</c:f>
              <c:multiLvlStrCache>
                <c:ptCount val="9"/>
                <c:lvl>
                  <c:pt idx="0">
                    <c:v>wt opsB</c:v>
                  </c:pt>
                  <c:pt idx="1">
                    <c:v>distal mut</c:v>
                  </c:pt>
                  <c:pt idx="2">
                    <c:v>prox mut</c:v>
                  </c:pt>
                  <c:pt idx="3">
                    <c:v>wt opsB</c:v>
                  </c:pt>
                  <c:pt idx="4">
                    <c:v>distal mut</c:v>
                  </c:pt>
                  <c:pt idx="5">
                    <c:v>prox mut</c:v>
                  </c:pt>
                  <c:pt idx="6">
                    <c:v>wt opsB</c:v>
                  </c:pt>
                  <c:pt idx="7">
                    <c:v>distal mut</c:v>
                  </c:pt>
                  <c:pt idx="8">
                    <c:v>prox mut</c:v>
                  </c:pt>
                </c:lvl>
                <c:lvl>
                  <c:pt idx="0">
                    <c:v>-34:-31</c:v>
                  </c:pt>
                  <c:pt idx="3">
                    <c:v>-24</c:v>
                  </c:pt>
                  <c:pt idx="6">
                    <c:v>-21</c:v>
                  </c:pt>
                </c:lvl>
              </c:multiLvlStrCache>
            </c:multiLvlStrRef>
          </c:cat>
          <c:val>
            <c:numRef>
              <c:f>'Fig 6c'!$O$21:$O$29</c:f>
              <c:numCache>
                <c:formatCode>General</c:formatCode>
                <c:ptCount val="9"/>
                <c:pt idx="0">
                  <c:v>2.8817779175427818</c:v>
                </c:pt>
                <c:pt idx="1">
                  <c:v>1.0943510852139124</c:v>
                </c:pt>
                <c:pt idx="2">
                  <c:v>1.1536056338422129</c:v>
                </c:pt>
                <c:pt idx="3">
                  <c:v>6.0353694230091186</c:v>
                </c:pt>
                <c:pt idx="4">
                  <c:v>2.020866706015704</c:v>
                </c:pt>
                <c:pt idx="5">
                  <c:v>1.2891861834227178</c:v>
                </c:pt>
                <c:pt idx="6">
                  <c:v>6.5963300876031674</c:v>
                </c:pt>
                <c:pt idx="7">
                  <c:v>2.023475319477968</c:v>
                </c:pt>
                <c:pt idx="8">
                  <c:v>1.1918451830615948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70-BE41-A315-16DEC9C09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689914895"/>
        <c:axId val="175907311"/>
      </c:barChart>
      <c:scatterChart>
        <c:scatterStyle val="lineMarker"/>
        <c:varyColors val="0"/>
        <c:ser>
          <c:idx val="0"/>
          <c:order val="0"/>
          <c:tx>
            <c:strRef>
              <c:f>'Fig 6c'!$M$20</c:f>
              <c:strCache>
                <c:ptCount val="1"/>
                <c:pt idx="0">
                  <c:v>Rep 1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multiLvlStrRef>
              <c:f>'Fig 6c'!$K$21:$L$29</c:f>
              <c:multiLvlStrCache>
                <c:ptCount val="9"/>
                <c:lvl>
                  <c:pt idx="0">
                    <c:v>wt opsB</c:v>
                  </c:pt>
                  <c:pt idx="1">
                    <c:v>distal mut</c:v>
                  </c:pt>
                  <c:pt idx="2">
                    <c:v>prox mut</c:v>
                  </c:pt>
                  <c:pt idx="3">
                    <c:v>wt opsB</c:v>
                  </c:pt>
                  <c:pt idx="4">
                    <c:v>distal mut</c:v>
                  </c:pt>
                  <c:pt idx="5">
                    <c:v>prox mut</c:v>
                  </c:pt>
                  <c:pt idx="6">
                    <c:v>wt opsB</c:v>
                  </c:pt>
                  <c:pt idx="7">
                    <c:v>distal mut</c:v>
                  </c:pt>
                  <c:pt idx="8">
                    <c:v>prox mut</c:v>
                  </c:pt>
                </c:lvl>
                <c:lvl>
                  <c:pt idx="0">
                    <c:v>-34:-31</c:v>
                  </c:pt>
                  <c:pt idx="3">
                    <c:v>-24</c:v>
                  </c:pt>
                  <c:pt idx="6">
                    <c:v>-21</c:v>
                  </c:pt>
                </c:lvl>
              </c:multiLvlStrCache>
            </c:multiLvlStrRef>
          </c:xVal>
          <c:yVal>
            <c:numRef>
              <c:f>'Fig 6c'!$M$21:$M$29</c:f>
              <c:numCache>
                <c:formatCode>General</c:formatCode>
                <c:ptCount val="9"/>
                <c:pt idx="0">
                  <c:v>2.3667248432757195</c:v>
                </c:pt>
                <c:pt idx="1">
                  <c:v>0.71638960881682356</c:v>
                </c:pt>
                <c:pt idx="2">
                  <c:v>1.4392847670182281</c:v>
                </c:pt>
                <c:pt idx="3">
                  <c:v>7.0212153424373609</c:v>
                </c:pt>
                <c:pt idx="4">
                  <c:v>2.5845910601289974</c:v>
                </c:pt>
                <c:pt idx="5">
                  <c:v>1.3157567135278276</c:v>
                </c:pt>
                <c:pt idx="6">
                  <c:v>7.7959345724473978</c:v>
                </c:pt>
                <c:pt idx="7">
                  <c:v>2.0335377050253878</c:v>
                </c:pt>
                <c:pt idx="8">
                  <c:v>1.2324297622273537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70-BE41-A315-16DEC9C09E6E}"/>
            </c:ext>
          </c:extLst>
        </c:ser>
        <c:ser>
          <c:idx val="1"/>
          <c:order val="1"/>
          <c:tx>
            <c:strRef>
              <c:f>'Fig 6c'!$N$20</c:f>
              <c:strCache>
                <c:ptCount val="1"/>
                <c:pt idx="0">
                  <c:v>Rep 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multiLvlStrRef>
              <c:f>'Fig 6c'!$K$21:$L$29</c:f>
              <c:multiLvlStrCache>
                <c:ptCount val="9"/>
                <c:lvl>
                  <c:pt idx="0">
                    <c:v>wt opsB</c:v>
                  </c:pt>
                  <c:pt idx="1">
                    <c:v>distal mut</c:v>
                  </c:pt>
                  <c:pt idx="2">
                    <c:v>prox mut</c:v>
                  </c:pt>
                  <c:pt idx="3">
                    <c:v>wt opsB</c:v>
                  </c:pt>
                  <c:pt idx="4">
                    <c:v>distal mut</c:v>
                  </c:pt>
                  <c:pt idx="5">
                    <c:v>prox mut</c:v>
                  </c:pt>
                  <c:pt idx="6">
                    <c:v>wt opsB</c:v>
                  </c:pt>
                  <c:pt idx="7">
                    <c:v>distal mut</c:v>
                  </c:pt>
                  <c:pt idx="8">
                    <c:v>prox mut</c:v>
                  </c:pt>
                </c:lvl>
                <c:lvl>
                  <c:pt idx="0">
                    <c:v>-34:-31</c:v>
                  </c:pt>
                  <c:pt idx="3">
                    <c:v>-24</c:v>
                  </c:pt>
                  <c:pt idx="6">
                    <c:v>-21</c:v>
                  </c:pt>
                </c:lvl>
              </c:multiLvlStrCache>
            </c:multiLvlStrRef>
          </c:xVal>
          <c:yVal>
            <c:numRef>
              <c:f>'Fig 6c'!$N$21:$N$29</c:f>
              <c:numCache>
                <c:formatCode>General</c:formatCode>
                <c:ptCount val="9"/>
                <c:pt idx="0">
                  <c:v>3.3968309918098445</c:v>
                </c:pt>
                <c:pt idx="1">
                  <c:v>1.4723125616110015</c:v>
                </c:pt>
                <c:pt idx="2">
                  <c:v>0.86792650066619792</c:v>
                </c:pt>
                <c:pt idx="3">
                  <c:v>5.0495235035808754</c:v>
                </c:pt>
                <c:pt idx="4">
                  <c:v>1.4571423519024103</c:v>
                </c:pt>
                <c:pt idx="5">
                  <c:v>1.2626156533176081</c:v>
                </c:pt>
                <c:pt idx="6">
                  <c:v>5.396725602758937</c:v>
                </c:pt>
                <c:pt idx="7">
                  <c:v>2.0134129339305478</c:v>
                </c:pt>
                <c:pt idx="8">
                  <c:v>1.151260603895836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70-BE41-A315-16DEC9C09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9914895"/>
        <c:axId val="175907311"/>
      </c:scatterChart>
      <c:catAx>
        <c:axId val="689914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175907311"/>
        <c:crosses val="autoZero"/>
        <c:auto val="1"/>
        <c:lblAlgn val="ctr"/>
        <c:lblOffset val="100"/>
        <c:noMultiLvlLbl val="0"/>
      </c:catAx>
      <c:valAx>
        <c:axId val="175907311"/>
        <c:scaling>
          <c:orientation val="minMax"/>
          <c:max val="8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689914895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>
          <a:latin typeface="Helvetica" pitchFamily="2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tiff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9.tiff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image" Target="../media/image10.tiff"/><Relationship Id="rId4" Type="http://schemas.openxmlformats.org/officeDocument/2006/relationships/image" Target="../media/image1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eg"/><Relationship Id="rId1" Type="http://schemas.openxmlformats.org/officeDocument/2006/relationships/image" Target="../media/image12.tiff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tiff"/><Relationship Id="rId7" Type="http://schemas.openxmlformats.org/officeDocument/2006/relationships/image" Target="../media/image18.jpeg"/><Relationship Id="rId2" Type="http://schemas.openxmlformats.org/officeDocument/2006/relationships/image" Target="../media/image15.jpeg"/><Relationship Id="rId1" Type="http://schemas.openxmlformats.org/officeDocument/2006/relationships/image" Target="../media/image14.tiff"/><Relationship Id="rId6" Type="http://schemas.openxmlformats.org/officeDocument/2006/relationships/image" Target="../media/image17.jpeg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tiff"/><Relationship Id="rId2" Type="http://schemas.openxmlformats.org/officeDocument/2006/relationships/image" Target="../media/image20.tiff"/><Relationship Id="rId1" Type="http://schemas.openxmlformats.org/officeDocument/2006/relationships/image" Target="../media/image19.tiff"/><Relationship Id="rId6" Type="http://schemas.openxmlformats.org/officeDocument/2006/relationships/image" Target="../media/image24.jpeg"/><Relationship Id="rId5" Type="http://schemas.openxmlformats.org/officeDocument/2006/relationships/image" Target="../media/image23.png"/><Relationship Id="rId4" Type="http://schemas.openxmlformats.org/officeDocument/2006/relationships/image" Target="../media/image22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image" Target="../media/image26.tiff"/><Relationship Id="rId1" Type="http://schemas.openxmlformats.org/officeDocument/2006/relationships/image" Target="../media/image25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png"/><Relationship Id="rId7" Type="http://schemas.openxmlformats.org/officeDocument/2006/relationships/chart" Target="../charts/chart11.xml"/><Relationship Id="rId2" Type="http://schemas.openxmlformats.org/officeDocument/2006/relationships/image" Target="../media/image28.png"/><Relationship Id="rId1" Type="http://schemas.openxmlformats.org/officeDocument/2006/relationships/image" Target="../media/image27.jpeg"/><Relationship Id="rId6" Type="http://schemas.openxmlformats.org/officeDocument/2006/relationships/image" Target="../media/image32.png"/><Relationship Id="rId5" Type="http://schemas.openxmlformats.org/officeDocument/2006/relationships/image" Target="../media/image31.tiff"/><Relationship Id="rId4" Type="http://schemas.openxmlformats.org/officeDocument/2006/relationships/image" Target="../media/image30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image" Target="../media/image34.tiff"/><Relationship Id="rId1" Type="http://schemas.openxmlformats.org/officeDocument/2006/relationships/image" Target="../media/image33.jpe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.jpeg"/><Relationship Id="rId3" Type="http://schemas.openxmlformats.org/officeDocument/2006/relationships/image" Target="../media/image37.tiff"/><Relationship Id="rId7" Type="http://schemas.openxmlformats.org/officeDocument/2006/relationships/image" Target="../media/image41.tiff"/><Relationship Id="rId2" Type="http://schemas.openxmlformats.org/officeDocument/2006/relationships/image" Target="../media/image36.tiff"/><Relationship Id="rId1" Type="http://schemas.openxmlformats.org/officeDocument/2006/relationships/image" Target="../media/image35.tiff"/><Relationship Id="rId6" Type="http://schemas.openxmlformats.org/officeDocument/2006/relationships/image" Target="../media/image40.tiff"/><Relationship Id="rId5" Type="http://schemas.openxmlformats.org/officeDocument/2006/relationships/image" Target="../media/image39.tiff"/><Relationship Id="rId4" Type="http://schemas.openxmlformats.org/officeDocument/2006/relationships/image" Target="../media/image38.tiff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4.jpeg"/><Relationship Id="rId1" Type="http://schemas.openxmlformats.org/officeDocument/2006/relationships/image" Target="../media/image43.tif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7.jpeg"/><Relationship Id="rId2" Type="http://schemas.openxmlformats.org/officeDocument/2006/relationships/image" Target="../media/image46.jpeg"/><Relationship Id="rId1" Type="http://schemas.openxmlformats.org/officeDocument/2006/relationships/image" Target="../media/image45.jpeg"/><Relationship Id="rId4" Type="http://schemas.openxmlformats.org/officeDocument/2006/relationships/image" Target="../media/image48.tiff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0.tiff"/><Relationship Id="rId1" Type="http://schemas.openxmlformats.org/officeDocument/2006/relationships/image" Target="../media/image49.jpe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58.jpeg"/><Relationship Id="rId3" Type="http://schemas.openxmlformats.org/officeDocument/2006/relationships/image" Target="../media/image53.jpeg"/><Relationship Id="rId7" Type="http://schemas.openxmlformats.org/officeDocument/2006/relationships/image" Target="../media/image57.jpeg"/><Relationship Id="rId2" Type="http://schemas.openxmlformats.org/officeDocument/2006/relationships/image" Target="../media/image52.jpeg"/><Relationship Id="rId1" Type="http://schemas.openxmlformats.org/officeDocument/2006/relationships/image" Target="../media/image51.tiff"/><Relationship Id="rId6" Type="http://schemas.openxmlformats.org/officeDocument/2006/relationships/image" Target="../media/image56.tiff"/><Relationship Id="rId5" Type="http://schemas.openxmlformats.org/officeDocument/2006/relationships/image" Target="../media/image55.jpeg"/><Relationship Id="rId4" Type="http://schemas.openxmlformats.org/officeDocument/2006/relationships/image" Target="../media/image54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image" Target="../media/image60.tiff"/><Relationship Id="rId1" Type="http://schemas.openxmlformats.org/officeDocument/2006/relationships/image" Target="../media/image59.jpeg"/><Relationship Id="rId4" Type="http://schemas.openxmlformats.org/officeDocument/2006/relationships/image" Target="../media/image6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9</xdr:col>
      <xdr:colOff>342900</xdr:colOff>
      <xdr:row>34</xdr:row>
      <xdr:rowOff>104613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BA7002-A74F-404F-AB19-2044DFDA6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889000"/>
          <a:ext cx="7772400" cy="6403813"/>
        </a:xfrm>
        <a:prstGeom prst="rect">
          <a:avLst/>
        </a:prstGeom>
      </xdr:spPr>
    </xdr:pic>
    <xdr:clientData/>
  </xdr:twoCellAnchor>
  <xdr:twoCellAnchor>
    <xdr:from>
      <xdr:col>0</xdr:col>
      <xdr:colOff>596900</xdr:colOff>
      <xdr:row>16</xdr:row>
      <xdr:rowOff>165100</xdr:rowOff>
    </xdr:from>
    <xdr:to>
      <xdr:col>6</xdr:col>
      <xdr:colOff>76200</xdr:colOff>
      <xdr:row>22</xdr:row>
      <xdr:rowOff>152400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5DBAAD4B-5D08-1C4E-BC60-255895470DD6}"/>
            </a:ext>
          </a:extLst>
        </xdr:cNvPr>
        <xdr:cNvSpPr/>
      </xdr:nvSpPr>
      <xdr:spPr>
        <a:xfrm>
          <a:off x="596900" y="3695700"/>
          <a:ext cx="4432300" cy="1206500"/>
        </a:xfrm>
        <a:prstGeom prst="rect">
          <a:avLst/>
        </a:prstGeom>
        <a:noFill/>
        <a:ln w="7620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10</xdr:col>
      <xdr:colOff>495300</xdr:colOff>
      <xdr:row>14</xdr:row>
      <xdr:rowOff>63500</xdr:rowOff>
    </xdr:from>
    <xdr:to>
      <xdr:col>20</xdr:col>
      <xdr:colOff>12700</xdr:colOff>
      <xdr:row>25</xdr:row>
      <xdr:rowOff>50581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F5DD480-1C48-1DA3-7B07-6F5D81B36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50300" y="3187700"/>
          <a:ext cx="7772400" cy="22222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10</xdr:row>
      <xdr:rowOff>14880</xdr:rowOff>
    </xdr:from>
    <xdr:to>
      <xdr:col>12</xdr:col>
      <xdr:colOff>977900</xdr:colOff>
      <xdr:row>45</xdr:row>
      <xdr:rowOff>147769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7A4829C-59CE-6549-94FE-6CEC8596C3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1300" y="2046880"/>
          <a:ext cx="11620500" cy="7702089"/>
        </a:xfrm>
        <a:prstGeom prst="rect">
          <a:avLst/>
        </a:prstGeom>
      </xdr:spPr>
    </xdr:pic>
    <xdr:clientData/>
  </xdr:twoCellAnchor>
  <xdr:twoCellAnchor editAs="oneCell">
    <xdr:from>
      <xdr:col>4</xdr:col>
      <xdr:colOff>592667</xdr:colOff>
      <xdr:row>48</xdr:row>
      <xdr:rowOff>0</xdr:rowOff>
    </xdr:from>
    <xdr:to>
      <xdr:col>12</xdr:col>
      <xdr:colOff>626534</xdr:colOff>
      <xdr:row>79</xdr:row>
      <xdr:rowOff>104613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366BD2D-AF8B-D9F4-DB40-D97B68AF6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93067" y="9753600"/>
          <a:ext cx="7772400" cy="6403813"/>
        </a:xfrm>
        <a:prstGeom prst="rect">
          <a:avLst/>
        </a:prstGeom>
      </xdr:spPr>
    </xdr:pic>
    <xdr:clientData/>
  </xdr:twoCellAnchor>
  <xdr:twoCellAnchor>
    <xdr:from>
      <xdr:col>0</xdr:col>
      <xdr:colOff>317500</xdr:colOff>
      <xdr:row>10</xdr:row>
      <xdr:rowOff>152400</xdr:rowOff>
    </xdr:from>
    <xdr:to>
      <xdr:col>4</xdr:col>
      <xdr:colOff>12700</xdr:colOff>
      <xdr:row>15</xdr:row>
      <xdr:rowOff>101600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EB88AA8-DF58-9677-7B70-52302ABFBB3B}"/>
            </a:ext>
          </a:extLst>
        </xdr:cNvPr>
        <xdr:cNvSpPr txBox="1"/>
      </xdr:nvSpPr>
      <xdr:spPr>
        <a:xfrm>
          <a:off x="317500" y="2184400"/>
          <a:ext cx="2870200" cy="965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/>
            <a:t>Boxed</a:t>
          </a:r>
          <a:r>
            <a:rPr lang="en-US" sz="1400" baseline="0"/>
            <a:t> regions are included in the figure panel</a:t>
          </a:r>
        </a:p>
        <a:p>
          <a:r>
            <a:rPr lang="en-US" sz="1400" baseline="0"/>
            <a:t>Regions crossed out by a red X are irrelavent to the figure panel.  </a:t>
          </a:r>
          <a:endParaRPr lang="en-US" sz="1400"/>
        </a:p>
      </xdr:txBody>
    </xdr:sp>
    <xdr:clientData/>
  </xdr:twoCellAnchor>
  <xdr:twoCellAnchor editAs="oneCell">
    <xdr:from>
      <xdr:col>13</xdr:col>
      <xdr:colOff>495300</xdr:colOff>
      <xdr:row>15</xdr:row>
      <xdr:rowOff>50800</xdr:rowOff>
    </xdr:from>
    <xdr:to>
      <xdr:col>20</xdr:col>
      <xdr:colOff>393700</xdr:colOff>
      <xdr:row>44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A94497D-FB28-68F3-51C7-977B25668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509500" y="3098800"/>
          <a:ext cx="5676900" cy="6299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413439</xdr:colOff>
      <xdr:row>2</xdr:row>
      <xdr:rowOff>130517</xdr:rowOff>
    </xdr:from>
    <xdr:to>
      <xdr:col>11</xdr:col>
      <xdr:colOff>0</xdr:colOff>
      <xdr:row>15</xdr:row>
      <xdr:rowOff>168741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02F880-5AB9-9247-A075-85C55E17EE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624416</xdr:colOff>
      <xdr:row>2</xdr:row>
      <xdr:rowOff>194204</xdr:rowOff>
    </xdr:from>
    <xdr:to>
      <xdr:col>29</xdr:col>
      <xdr:colOff>563032</xdr:colOff>
      <xdr:row>17</xdr:row>
      <xdr:rowOff>75670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51AAEB3-4CCC-8646-BE4C-121CD058E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205741</xdr:colOff>
      <xdr:row>0</xdr:row>
      <xdr:rowOff>72420</xdr:rowOff>
    </xdr:from>
    <xdr:to>
      <xdr:col>9</xdr:col>
      <xdr:colOff>863600</xdr:colOff>
      <xdr:row>23</xdr:row>
      <xdr:rowOff>46459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1C47F0F-5BEB-2347-8BAC-32B15B62D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803901" y="72420"/>
          <a:ext cx="4213859" cy="4586679"/>
        </a:xfrm>
        <a:prstGeom prst="rect">
          <a:avLst/>
        </a:prstGeom>
      </xdr:spPr>
    </xdr:pic>
    <xdr:clientData/>
  </xdr:twoCellAnchor>
  <xdr:twoCellAnchor>
    <xdr:from>
      <xdr:col>6</xdr:col>
      <xdr:colOff>160985</xdr:colOff>
      <xdr:row>27</xdr:row>
      <xdr:rowOff>180489</xdr:rowOff>
    </xdr:from>
    <xdr:to>
      <xdr:col>22</xdr:col>
      <xdr:colOff>411049</xdr:colOff>
      <xdr:row>79</xdr:row>
      <xdr:rowOff>97119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2C243DBC-804E-A007-E6E2-95408DFAACCB}"/>
            </a:ext>
          </a:extLst>
        </xdr:cNvPr>
        <xdr:cNvGrpSpPr/>
      </xdr:nvGrpSpPr>
      <xdr:grpSpPr>
        <a:xfrm>
          <a:off x="5782852" y="5497556"/>
          <a:ext cx="13847530" cy="11380496"/>
          <a:chOff x="5763926" y="16436489"/>
          <a:chExt cx="13248888" cy="10016865"/>
        </a:xfrm>
      </xdr:grpSpPr>
      <xdr:pic>
        <xdr:nvPicPr>
          <xdr:cNvPr id="2" name="Picture 1">
            <a:extLst>
              <a:ext uri="{FF2B5EF4-FFF2-40B4-BE49-F238E27FC236}">
                <a16:creationId xmlns:a16="http://schemas.microsoft.com/office/drawing/2014/main" id="{E5A6B8CF-E66E-7840-B609-CD9E77C52A8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5763926" y="16552113"/>
            <a:ext cx="13248888" cy="9901241"/>
          </a:xfrm>
          <a:prstGeom prst="rect">
            <a:avLst/>
          </a:prstGeom>
        </xdr:spPr>
      </xdr:pic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A5309B3A-7311-D521-17EB-548D06DBDAB5}"/>
              </a:ext>
            </a:extLst>
          </xdr:cNvPr>
          <xdr:cNvSpPr txBox="1"/>
        </xdr:nvSpPr>
        <xdr:spPr>
          <a:xfrm>
            <a:off x="6479421" y="26012378"/>
            <a:ext cx="4049057" cy="38715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2000">
                <a:latin typeface="Arial" panose="020B0604020202020204" pitchFamily="34" charset="0"/>
                <a:cs typeface="Arial" panose="020B0604020202020204" pitchFamily="34" charset="0"/>
              </a:rPr>
              <a:t>1. 2.</a:t>
            </a:r>
            <a:r>
              <a:rPr lang="en-US" sz="2000" baseline="0">
                <a:latin typeface="Arial" panose="020B0604020202020204" pitchFamily="34" charset="0"/>
                <a:cs typeface="Arial" panose="020B0604020202020204" pitchFamily="34" charset="0"/>
              </a:rPr>
              <a:t> 3. 4. 5. 6. 7. 8. 9.</a:t>
            </a:r>
            <a:r>
              <a:rPr lang="en-US" sz="1600" baseline="0">
                <a:latin typeface="Arial" panose="020B0604020202020204" pitchFamily="34" charset="0"/>
                <a:cs typeface="Arial" panose="020B0604020202020204" pitchFamily="34" charset="0"/>
              </a:rPr>
              <a:t>10.11.12.13.14</a:t>
            </a:r>
            <a:endParaRPr lang="en-US" sz="16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9" name="Straight Connector 8">
            <a:extLst>
              <a:ext uri="{FF2B5EF4-FFF2-40B4-BE49-F238E27FC236}">
                <a16:creationId xmlns:a16="http://schemas.microsoft.com/office/drawing/2014/main" id="{8E99AAC4-3371-6982-8A05-A133B18F786C}"/>
              </a:ext>
            </a:extLst>
          </xdr:cNvPr>
          <xdr:cNvCxnSpPr/>
        </xdr:nvCxnSpPr>
        <xdr:spPr>
          <a:xfrm>
            <a:off x="6212541" y="16936720"/>
            <a:ext cx="3921760" cy="0"/>
          </a:xfrm>
          <a:prstGeom prst="line">
            <a:avLst/>
          </a:prstGeom>
          <a:ln w="38100"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4E3DD828-2CFF-7DDA-5F59-3CEC33018006}"/>
              </a:ext>
            </a:extLst>
          </xdr:cNvPr>
          <xdr:cNvSpPr txBox="1"/>
        </xdr:nvSpPr>
        <xdr:spPr>
          <a:xfrm>
            <a:off x="6578301" y="16436489"/>
            <a:ext cx="3037840" cy="459591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2400">
                <a:latin typeface="Arial" panose="020B0604020202020204" pitchFamily="34" charset="0"/>
                <a:cs typeface="Arial" panose="020B0604020202020204" pitchFamily="34" charset="0"/>
              </a:rPr>
              <a:t>Rep</a:t>
            </a:r>
            <a:r>
              <a:rPr lang="en-US" sz="2400" baseline="0">
                <a:latin typeface="Arial" panose="020B0604020202020204" pitchFamily="34" charset="0"/>
                <a:cs typeface="Arial" panose="020B0604020202020204" pitchFamily="34" charset="0"/>
              </a:rPr>
              <a:t> 1</a:t>
            </a:r>
            <a:endParaRPr lang="en-US" sz="24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11" name="Straight Connector 10">
            <a:extLst>
              <a:ext uri="{FF2B5EF4-FFF2-40B4-BE49-F238E27FC236}">
                <a16:creationId xmlns:a16="http://schemas.microsoft.com/office/drawing/2014/main" id="{36A0505B-435A-624F-A99D-91EBF0080929}"/>
              </a:ext>
            </a:extLst>
          </xdr:cNvPr>
          <xdr:cNvCxnSpPr/>
        </xdr:nvCxnSpPr>
        <xdr:spPr>
          <a:xfrm>
            <a:off x="10459421" y="16936720"/>
            <a:ext cx="3933713" cy="0"/>
          </a:xfrm>
          <a:prstGeom prst="line">
            <a:avLst/>
          </a:prstGeom>
          <a:ln w="38100"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8ECDFFA3-D8E1-0B40-9C84-E4201F9FF507}"/>
              </a:ext>
            </a:extLst>
          </xdr:cNvPr>
          <xdr:cNvSpPr txBox="1"/>
        </xdr:nvSpPr>
        <xdr:spPr>
          <a:xfrm>
            <a:off x="10828169" y="16436489"/>
            <a:ext cx="3045012" cy="459591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2400">
                <a:latin typeface="Arial" panose="020B0604020202020204" pitchFamily="34" charset="0"/>
                <a:cs typeface="Arial" panose="020B0604020202020204" pitchFamily="34" charset="0"/>
              </a:rPr>
              <a:t>Rep</a:t>
            </a:r>
            <a:r>
              <a:rPr lang="en-US" sz="2400" baseline="0">
                <a:latin typeface="Arial" panose="020B0604020202020204" pitchFamily="34" charset="0"/>
                <a:cs typeface="Arial" panose="020B0604020202020204" pitchFamily="34" charset="0"/>
              </a:rPr>
              <a:t> 2</a:t>
            </a:r>
            <a:endParaRPr lang="en-US" sz="24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cxnSp macro="">
        <xdr:nvCxnSpPr>
          <xdr:cNvPr id="13" name="Straight Connector 12">
            <a:extLst>
              <a:ext uri="{FF2B5EF4-FFF2-40B4-BE49-F238E27FC236}">
                <a16:creationId xmlns:a16="http://schemas.microsoft.com/office/drawing/2014/main" id="{97D41ACB-1665-A242-A877-19647CE5D4A9}"/>
              </a:ext>
            </a:extLst>
          </xdr:cNvPr>
          <xdr:cNvCxnSpPr/>
        </xdr:nvCxnSpPr>
        <xdr:spPr>
          <a:xfrm>
            <a:off x="14770847" y="16946880"/>
            <a:ext cx="3932518" cy="0"/>
          </a:xfrm>
          <a:prstGeom prst="line">
            <a:avLst/>
          </a:prstGeom>
          <a:ln w="38100"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BEB807DA-9FBC-0144-B78B-270E97A8443E}"/>
              </a:ext>
            </a:extLst>
          </xdr:cNvPr>
          <xdr:cNvSpPr txBox="1"/>
        </xdr:nvSpPr>
        <xdr:spPr>
          <a:xfrm>
            <a:off x="15136607" y="16446649"/>
            <a:ext cx="3046805" cy="459591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n-US" sz="2400">
                <a:latin typeface="Arial" panose="020B0604020202020204" pitchFamily="34" charset="0"/>
                <a:cs typeface="Arial" panose="020B0604020202020204" pitchFamily="34" charset="0"/>
              </a:rPr>
              <a:t>Rep</a:t>
            </a:r>
            <a:r>
              <a:rPr lang="en-US" sz="2400" baseline="0">
                <a:latin typeface="Arial" panose="020B0604020202020204" pitchFamily="34" charset="0"/>
                <a:cs typeface="Arial" panose="020B0604020202020204" pitchFamily="34" charset="0"/>
              </a:rPr>
              <a:t> 3</a:t>
            </a:r>
            <a:endParaRPr lang="en-US" sz="24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10</xdr:col>
      <xdr:colOff>273044</xdr:colOff>
      <xdr:row>77</xdr:row>
      <xdr:rowOff>49754</xdr:rowOff>
    </xdr:from>
    <xdr:to>
      <xdr:col>16</xdr:col>
      <xdr:colOff>453509</xdr:colOff>
      <xdr:row>79</xdr:row>
      <xdr:rowOff>48366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A641DD9E-FCE8-3E49-BFE6-292A939D5630}"/>
            </a:ext>
          </a:extLst>
        </xdr:cNvPr>
        <xdr:cNvSpPr txBox="1"/>
      </xdr:nvSpPr>
      <xdr:spPr>
        <a:xfrm>
          <a:off x="10806573" y="14748136"/>
          <a:ext cx="4214583" cy="3721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2000">
              <a:latin typeface="Arial" panose="020B0604020202020204" pitchFamily="34" charset="0"/>
              <a:cs typeface="Arial" panose="020B0604020202020204" pitchFamily="34" charset="0"/>
            </a:rPr>
            <a:t>1. 2.</a:t>
          </a:r>
          <a:r>
            <a:rPr lang="en-US" sz="2000" baseline="0">
              <a:latin typeface="Arial" panose="020B0604020202020204" pitchFamily="34" charset="0"/>
              <a:cs typeface="Arial" panose="020B0604020202020204" pitchFamily="34" charset="0"/>
            </a:rPr>
            <a:t> 3. 4. 5. 6. 7. 8. 9.</a:t>
          </a:r>
          <a:r>
            <a:rPr lang="en-US" sz="1600" baseline="0">
              <a:latin typeface="Arial" panose="020B0604020202020204" pitchFamily="34" charset="0"/>
              <a:cs typeface="Arial" panose="020B0604020202020204" pitchFamily="34" charset="0"/>
            </a:rPr>
            <a:t>10.11.12.13.14</a:t>
          </a:r>
          <a:endParaRPr lang="en-US" sz="16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16</xdr:col>
      <xdr:colOff>317500</xdr:colOff>
      <xdr:row>77</xdr:row>
      <xdr:rowOff>56030</xdr:rowOff>
    </xdr:from>
    <xdr:to>
      <xdr:col>21</xdr:col>
      <xdr:colOff>628701</xdr:colOff>
      <xdr:row>79</xdr:row>
      <xdr:rowOff>54642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CE85F1F1-006E-D441-9860-EEB865AD33F4}"/>
            </a:ext>
          </a:extLst>
        </xdr:cNvPr>
        <xdr:cNvSpPr txBox="1"/>
      </xdr:nvSpPr>
      <xdr:spPr>
        <a:xfrm>
          <a:off x="14885147" y="14754412"/>
          <a:ext cx="4214583" cy="3721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2000">
              <a:latin typeface="Arial" panose="020B0604020202020204" pitchFamily="34" charset="0"/>
              <a:cs typeface="Arial" panose="020B0604020202020204" pitchFamily="34" charset="0"/>
            </a:rPr>
            <a:t>1. 2.</a:t>
          </a:r>
          <a:r>
            <a:rPr lang="en-US" sz="2000" baseline="0">
              <a:latin typeface="Arial" panose="020B0604020202020204" pitchFamily="34" charset="0"/>
              <a:cs typeface="Arial" panose="020B0604020202020204" pitchFamily="34" charset="0"/>
            </a:rPr>
            <a:t> 3. 4. 5. 6. 7. 8. 9.</a:t>
          </a:r>
          <a:r>
            <a:rPr lang="en-US" sz="1600" baseline="0">
              <a:latin typeface="Arial" panose="020B0604020202020204" pitchFamily="34" charset="0"/>
              <a:cs typeface="Arial" panose="020B0604020202020204" pitchFamily="34" charset="0"/>
            </a:rPr>
            <a:t>10.11.12.13.14</a:t>
          </a:r>
          <a:endParaRPr lang="en-US" sz="16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21</xdr:col>
      <xdr:colOff>621779</xdr:colOff>
      <xdr:row>53</xdr:row>
      <xdr:rowOff>67103</xdr:rowOff>
    </xdr:from>
    <xdr:to>
      <xdr:col>22</xdr:col>
      <xdr:colOff>404602</xdr:colOff>
      <xdr:row>53</xdr:row>
      <xdr:rowOff>67103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BF369547-003D-376E-BB4D-FC4824D4C1AB}"/>
            </a:ext>
          </a:extLst>
        </xdr:cNvPr>
        <xdr:cNvCxnSpPr/>
      </xdr:nvCxnSpPr>
      <xdr:spPr>
        <a:xfrm>
          <a:off x="19076115" y="10384448"/>
          <a:ext cx="457160" cy="0"/>
        </a:xfrm>
        <a:prstGeom prst="line">
          <a:avLst/>
        </a:prstGeom>
        <a:ln w="762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650550</xdr:colOff>
      <xdr:row>52</xdr:row>
      <xdr:rowOff>95875</xdr:rowOff>
    </xdr:from>
    <xdr:to>
      <xdr:col>22</xdr:col>
      <xdr:colOff>433373</xdr:colOff>
      <xdr:row>52</xdr:row>
      <xdr:rowOff>95875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BEA075C1-1927-D643-B735-5AE8A149C6E4}"/>
            </a:ext>
          </a:extLst>
        </xdr:cNvPr>
        <xdr:cNvCxnSpPr/>
      </xdr:nvCxnSpPr>
      <xdr:spPr>
        <a:xfrm>
          <a:off x="19104886" y="10222158"/>
          <a:ext cx="457160" cy="0"/>
        </a:xfrm>
        <a:prstGeom prst="line">
          <a:avLst/>
        </a:prstGeom>
        <a:ln w="762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415841</xdr:colOff>
      <xdr:row>52</xdr:row>
      <xdr:rowOff>112389</xdr:rowOff>
    </xdr:from>
    <xdr:to>
      <xdr:col>24</xdr:col>
      <xdr:colOff>191062</xdr:colOff>
      <xdr:row>54</xdr:row>
      <xdr:rowOff>182285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B5B07BC6-E657-2E48-A245-DAADC16CA61B}"/>
            </a:ext>
          </a:extLst>
        </xdr:cNvPr>
        <xdr:cNvSpPr txBox="1"/>
      </xdr:nvSpPr>
      <xdr:spPr>
        <a:xfrm>
          <a:off x="19544514" y="10238672"/>
          <a:ext cx="1123893" cy="452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sz="2400">
              <a:latin typeface="Arial" panose="020B0604020202020204" pitchFamily="34" charset="0"/>
              <a:cs typeface="Arial" panose="020B0604020202020204" pitchFamily="34" charset="0"/>
            </a:rPr>
            <a:t>Pause</a:t>
          </a:r>
        </a:p>
      </xdr:txBody>
    </xdr:sp>
    <xdr:clientData/>
  </xdr:twoCellAnchor>
  <xdr:twoCellAnchor>
    <xdr:from>
      <xdr:col>22</xdr:col>
      <xdr:colOff>399657</xdr:colOff>
      <xdr:row>50</xdr:row>
      <xdr:rowOff>174877</xdr:rowOff>
    </xdr:from>
    <xdr:to>
      <xdr:col>24</xdr:col>
      <xdr:colOff>663097</xdr:colOff>
      <xdr:row>53</xdr:row>
      <xdr:rowOff>53711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FA0605E8-0DB1-1F4D-9077-11EF1E17C444}"/>
            </a:ext>
          </a:extLst>
        </xdr:cNvPr>
        <xdr:cNvSpPr txBox="1"/>
      </xdr:nvSpPr>
      <xdr:spPr>
        <a:xfrm>
          <a:off x="19528330" y="9919036"/>
          <a:ext cx="1612112" cy="452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sz="2400">
              <a:latin typeface="Arial" panose="020B0604020202020204" pitchFamily="34" charset="0"/>
              <a:cs typeface="Arial" panose="020B0604020202020204" pitchFamily="34" charset="0"/>
            </a:rPr>
            <a:t>Capture</a:t>
          </a:r>
        </a:p>
      </xdr:txBody>
    </xdr:sp>
    <xdr:clientData/>
  </xdr:twoCellAnchor>
  <xdr:twoCellAnchor>
    <xdr:from>
      <xdr:col>22</xdr:col>
      <xdr:colOff>518339</xdr:colOff>
      <xdr:row>43</xdr:row>
      <xdr:rowOff>181171</xdr:rowOff>
    </xdr:from>
    <xdr:to>
      <xdr:col>25</xdr:col>
      <xdr:colOff>107443</xdr:colOff>
      <xdr:row>46</xdr:row>
      <xdr:rowOff>60005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58118E02-0FF8-9046-9F17-B695533DE68D}"/>
            </a:ext>
          </a:extLst>
        </xdr:cNvPr>
        <xdr:cNvSpPr txBox="1"/>
      </xdr:nvSpPr>
      <xdr:spPr>
        <a:xfrm>
          <a:off x="19647012" y="8587897"/>
          <a:ext cx="1612112" cy="4520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sz="2400">
              <a:latin typeface="Arial" panose="020B0604020202020204" pitchFamily="34" charset="0"/>
              <a:cs typeface="Arial" panose="020B0604020202020204" pitchFamily="34" charset="0"/>
            </a:rPr>
            <a:t>Runoff</a:t>
          </a:r>
        </a:p>
      </xdr:txBody>
    </xdr:sp>
    <xdr:clientData/>
  </xdr:twoCellAnchor>
  <xdr:twoCellAnchor>
    <xdr:from>
      <xdr:col>22</xdr:col>
      <xdr:colOff>49940</xdr:colOff>
      <xdr:row>45</xdr:row>
      <xdr:rowOff>1017</xdr:rowOff>
    </xdr:from>
    <xdr:to>
      <xdr:col>22</xdr:col>
      <xdr:colOff>507100</xdr:colOff>
      <xdr:row>45</xdr:row>
      <xdr:rowOff>1017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AD369F91-E9FF-734D-9047-6510210248EB}"/>
            </a:ext>
          </a:extLst>
        </xdr:cNvPr>
        <xdr:cNvCxnSpPr/>
      </xdr:nvCxnSpPr>
      <xdr:spPr>
        <a:xfrm>
          <a:off x="19178613" y="8789867"/>
          <a:ext cx="457160" cy="0"/>
        </a:xfrm>
        <a:prstGeom prst="line">
          <a:avLst/>
        </a:prstGeom>
        <a:ln w="762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3</xdr:row>
      <xdr:rowOff>190500</xdr:rowOff>
    </xdr:from>
    <xdr:to>
      <xdr:col>4</xdr:col>
      <xdr:colOff>685800</xdr:colOff>
      <xdr:row>26</xdr:row>
      <xdr:rowOff>61584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171C24F-18D3-7A73-3CF8-46FEA97D7C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2400" y="800100"/>
          <a:ext cx="3852333" cy="454468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20</xdr:row>
      <xdr:rowOff>12700</xdr:rowOff>
    </xdr:from>
    <xdr:to>
      <xdr:col>21</xdr:col>
      <xdr:colOff>494868</xdr:colOff>
      <xdr:row>78</xdr:row>
      <xdr:rowOff>161694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2534A44-DC39-5840-AED3-2D3965720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02000" y="4076700"/>
          <a:ext cx="14528368" cy="11934594"/>
        </a:xfrm>
        <a:prstGeom prst="rect">
          <a:avLst/>
        </a:prstGeom>
      </xdr:spPr>
    </xdr:pic>
    <xdr:clientData/>
  </xdr:twoCellAnchor>
  <xdr:twoCellAnchor>
    <xdr:from>
      <xdr:col>13</xdr:col>
      <xdr:colOff>416946</xdr:colOff>
      <xdr:row>3</xdr:row>
      <xdr:rowOff>14950</xdr:rowOff>
    </xdr:from>
    <xdr:to>
      <xdr:col>20</xdr:col>
      <xdr:colOff>541020</xdr:colOff>
      <xdr:row>20</xdr:row>
      <xdr:rowOff>30480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99BB40F-9FC3-EB56-5B7C-7F4A1552E2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176191</xdr:colOff>
      <xdr:row>72</xdr:row>
      <xdr:rowOff>187521</xdr:rowOff>
    </xdr:from>
    <xdr:to>
      <xdr:col>10</xdr:col>
      <xdr:colOff>263274</xdr:colOff>
      <xdr:row>74</xdr:row>
      <xdr:rowOff>153263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65CF907-5010-2343-BE44-BEB765D498C6}"/>
            </a:ext>
          </a:extLst>
        </xdr:cNvPr>
        <xdr:cNvSpPr txBox="1"/>
      </xdr:nvSpPr>
      <xdr:spPr>
        <a:xfrm>
          <a:off x="4303691" y="14817921"/>
          <a:ext cx="4214583" cy="3721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2000">
              <a:latin typeface="Arial" panose="020B0604020202020204" pitchFamily="34" charset="0"/>
              <a:cs typeface="Arial" panose="020B0604020202020204" pitchFamily="34" charset="0"/>
            </a:rPr>
            <a:t>1.2.</a:t>
          </a:r>
          <a:r>
            <a:rPr lang="en-US" sz="2000" baseline="0">
              <a:latin typeface="Arial" panose="020B0604020202020204" pitchFamily="34" charset="0"/>
              <a:cs typeface="Arial" panose="020B0604020202020204" pitchFamily="34" charset="0"/>
            </a:rPr>
            <a:t> 3.4. 5.6. 7. 8.9</a:t>
          </a:r>
          <a:r>
            <a:rPr lang="en-US" sz="1200" baseline="0">
              <a:latin typeface="Arial" panose="020B0604020202020204" pitchFamily="34" charset="0"/>
              <a:cs typeface="Arial" panose="020B0604020202020204" pitchFamily="34" charset="0"/>
            </a:rPr>
            <a:t>.10.11. 12. 13.14.15. 16.</a:t>
          </a:r>
          <a:endParaRPr lang="en-US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139700</xdr:colOff>
      <xdr:row>31</xdr:row>
      <xdr:rowOff>137931</xdr:rowOff>
    </xdr:from>
    <xdr:to>
      <xdr:col>9</xdr:col>
      <xdr:colOff>495300</xdr:colOff>
      <xdr:row>31</xdr:row>
      <xdr:rowOff>137931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E04D0409-57C9-914F-8ADA-292ECCEB4683}"/>
            </a:ext>
          </a:extLst>
        </xdr:cNvPr>
        <xdr:cNvCxnSpPr/>
      </xdr:nvCxnSpPr>
      <xdr:spPr>
        <a:xfrm>
          <a:off x="4267200" y="6437131"/>
          <a:ext cx="3657600" cy="0"/>
        </a:xfrm>
        <a:prstGeom prst="line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342613</xdr:colOff>
      <xdr:row>29</xdr:row>
      <xdr:rowOff>63500</xdr:rowOff>
    </xdr:from>
    <xdr:to>
      <xdr:col>9</xdr:col>
      <xdr:colOff>202640</xdr:colOff>
      <xdr:row>31</xdr:row>
      <xdr:rowOff>98867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37C212A5-0D2A-AB46-8F66-9F9EF9268805}"/>
            </a:ext>
          </a:extLst>
        </xdr:cNvPr>
        <xdr:cNvSpPr txBox="1"/>
      </xdr:nvSpPr>
      <xdr:spPr>
        <a:xfrm>
          <a:off x="4470113" y="5956300"/>
          <a:ext cx="3162027" cy="441767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400">
              <a:latin typeface="Arial" panose="020B0604020202020204" pitchFamily="34" charset="0"/>
              <a:cs typeface="Arial" panose="020B0604020202020204" pitchFamily="34" charset="0"/>
            </a:rPr>
            <a:t>Rep</a:t>
          </a:r>
          <a:r>
            <a:rPr lang="en-US" sz="2400" baseline="0">
              <a:latin typeface="Arial" panose="020B0604020202020204" pitchFamily="34" charset="0"/>
              <a:cs typeface="Arial" panose="020B0604020202020204" pitchFamily="34" charset="0"/>
            </a:rPr>
            <a:t> 1</a:t>
          </a:r>
          <a:endParaRPr lang="en-US" sz="2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774700</xdr:colOff>
      <xdr:row>31</xdr:row>
      <xdr:rowOff>125231</xdr:rowOff>
    </xdr:from>
    <xdr:to>
      <xdr:col>14</xdr:col>
      <xdr:colOff>304800</xdr:colOff>
      <xdr:row>31</xdr:row>
      <xdr:rowOff>125231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A018EE0C-50EC-FF4F-B7BF-27B90563AE30}"/>
            </a:ext>
          </a:extLst>
        </xdr:cNvPr>
        <xdr:cNvCxnSpPr/>
      </xdr:nvCxnSpPr>
      <xdr:spPr>
        <a:xfrm>
          <a:off x="8204200" y="6424431"/>
          <a:ext cx="3657600" cy="0"/>
        </a:xfrm>
        <a:prstGeom prst="line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152113</xdr:colOff>
      <xdr:row>29</xdr:row>
      <xdr:rowOff>50800</xdr:rowOff>
    </xdr:from>
    <xdr:to>
      <xdr:col>14</xdr:col>
      <xdr:colOff>12140</xdr:colOff>
      <xdr:row>31</xdr:row>
      <xdr:rowOff>86167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80CA172-0725-5D43-A798-619A577A3DF1}"/>
            </a:ext>
          </a:extLst>
        </xdr:cNvPr>
        <xdr:cNvSpPr txBox="1"/>
      </xdr:nvSpPr>
      <xdr:spPr>
        <a:xfrm>
          <a:off x="8407113" y="5943600"/>
          <a:ext cx="3162027" cy="441767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400">
              <a:latin typeface="Arial" panose="020B0604020202020204" pitchFamily="34" charset="0"/>
              <a:cs typeface="Arial" panose="020B0604020202020204" pitchFamily="34" charset="0"/>
            </a:rPr>
            <a:t>Rep</a:t>
          </a:r>
          <a:r>
            <a:rPr lang="en-US" sz="2400" baseline="0">
              <a:latin typeface="Arial" panose="020B0604020202020204" pitchFamily="34" charset="0"/>
              <a:cs typeface="Arial" panose="020B0604020202020204" pitchFamily="34" charset="0"/>
            </a:rPr>
            <a:t> 2</a:t>
          </a:r>
          <a:endParaRPr lang="en-US" sz="2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14</xdr:col>
      <xdr:colOff>584200</xdr:colOff>
      <xdr:row>31</xdr:row>
      <xdr:rowOff>112531</xdr:rowOff>
    </xdr:from>
    <xdr:to>
      <xdr:col>19</xdr:col>
      <xdr:colOff>114300</xdr:colOff>
      <xdr:row>31</xdr:row>
      <xdr:rowOff>112531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AA5991AE-F6A6-444C-971C-09AB298B0B0C}"/>
            </a:ext>
          </a:extLst>
        </xdr:cNvPr>
        <xdr:cNvCxnSpPr/>
      </xdr:nvCxnSpPr>
      <xdr:spPr>
        <a:xfrm>
          <a:off x="12141200" y="6411731"/>
          <a:ext cx="3657600" cy="0"/>
        </a:xfrm>
        <a:prstGeom prst="line">
          <a:avLst/>
        </a:prstGeom>
        <a:ln w="381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787113</xdr:colOff>
      <xdr:row>29</xdr:row>
      <xdr:rowOff>38100</xdr:rowOff>
    </xdr:from>
    <xdr:to>
      <xdr:col>18</xdr:col>
      <xdr:colOff>647140</xdr:colOff>
      <xdr:row>31</xdr:row>
      <xdr:rowOff>73467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AEC4AEAC-FEDE-AD4D-9756-7431D6944456}"/>
            </a:ext>
          </a:extLst>
        </xdr:cNvPr>
        <xdr:cNvSpPr txBox="1"/>
      </xdr:nvSpPr>
      <xdr:spPr>
        <a:xfrm>
          <a:off x="12344113" y="5930900"/>
          <a:ext cx="3162027" cy="441767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400">
              <a:latin typeface="Arial" panose="020B0604020202020204" pitchFamily="34" charset="0"/>
              <a:cs typeface="Arial" panose="020B0604020202020204" pitchFamily="34" charset="0"/>
            </a:rPr>
            <a:t>Rep</a:t>
          </a:r>
          <a:r>
            <a:rPr lang="en-US" sz="2400" baseline="0">
              <a:latin typeface="Arial" panose="020B0604020202020204" pitchFamily="34" charset="0"/>
              <a:cs typeface="Arial" panose="020B0604020202020204" pitchFamily="34" charset="0"/>
            </a:rPr>
            <a:t> 3</a:t>
          </a:r>
          <a:endParaRPr lang="en-US" sz="2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121158</xdr:colOff>
      <xdr:row>72</xdr:row>
      <xdr:rowOff>187521</xdr:rowOff>
    </xdr:from>
    <xdr:to>
      <xdr:col>15</xdr:col>
      <xdr:colOff>208241</xdr:colOff>
      <xdr:row>74</xdr:row>
      <xdr:rowOff>153263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960D217B-6DF1-704D-B5D1-744DF0F0E41D}"/>
            </a:ext>
          </a:extLst>
        </xdr:cNvPr>
        <xdr:cNvSpPr txBox="1"/>
      </xdr:nvSpPr>
      <xdr:spPr>
        <a:xfrm>
          <a:off x="8807958" y="14817921"/>
          <a:ext cx="4235750" cy="3721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2000">
              <a:latin typeface="Arial" panose="020B0604020202020204" pitchFamily="34" charset="0"/>
              <a:cs typeface="Arial" panose="020B0604020202020204" pitchFamily="34" charset="0"/>
            </a:rPr>
            <a:t>1.2.</a:t>
          </a:r>
          <a:r>
            <a:rPr lang="en-US" sz="2000" baseline="0">
              <a:latin typeface="Arial" panose="020B0604020202020204" pitchFamily="34" charset="0"/>
              <a:cs typeface="Arial" panose="020B0604020202020204" pitchFamily="34" charset="0"/>
            </a:rPr>
            <a:t>3.4. 5.6.7.8.9</a:t>
          </a:r>
          <a:r>
            <a:rPr lang="en-US" sz="1200" baseline="0">
              <a:latin typeface="Arial" panose="020B0604020202020204" pitchFamily="34" charset="0"/>
              <a:cs typeface="Arial" panose="020B0604020202020204" pitchFamily="34" charset="0"/>
            </a:rPr>
            <a:t>.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10.11.12.13.14.15.16.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14</xdr:col>
      <xdr:colOff>536025</xdr:colOff>
      <xdr:row>72</xdr:row>
      <xdr:rowOff>162121</xdr:rowOff>
    </xdr:from>
    <xdr:to>
      <xdr:col>19</xdr:col>
      <xdr:colOff>623108</xdr:colOff>
      <xdr:row>74</xdr:row>
      <xdr:rowOff>127863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15B9E5B5-7225-AB4E-872A-F0BF579095EF}"/>
            </a:ext>
          </a:extLst>
        </xdr:cNvPr>
        <xdr:cNvSpPr txBox="1"/>
      </xdr:nvSpPr>
      <xdr:spPr>
        <a:xfrm>
          <a:off x="12541758" y="14792521"/>
          <a:ext cx="4235750" cy="3721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2000">
              <a:latin typeface="Arial" panose="020B0604020202020204" pitchFamily="34" charset="0"/>
              <a:cs typeface="Arial" panose="020B0604020202020204" pitchFamily="34" charset="0"/>
            </a:rPr>
            <a:t>1.2.</a:t>
          </a:r>
          <a:r>
            <a:rPr lang="en-US" sz="2000" baseline="0">
              <a:latin typeface="Arial" panose="020B0604020202020204" pitchFamily="34" charset="0"/>
              <a:cs typeface="Arial" panose="020B0604020202020204" pitchFamily="34" charset="0"/>
            </a:rPr>
            <a:t>3.4.5.6.7.8.9</a:t>
          </a:r>
          <a:r>
            <a:rPr lang="en-US" sz="1200" baseline="0">
              <a:latin typeface="Arial" panose="020B0604020202020204" pitchFamily="34" charset="0"/>
              <a:cs typeface="Arial" panose="020B0604020202020204" pitchFamily="34" charset="0"/>
            </a:rPr>
            <a:t>.  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10.11. 12.13. 14.15.16.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19</xdr:col>
      <xdr:colOff>116268</xdr:colOff>
      <xdr:row>55</xdr:row>
      <xdr:rowOff>79690</xdr:rowOff>
    </xdr:from>
    <xdr:to>
      <xdr:col>19</xdr:col>
      <xdr:colOff>575806</xdr:colOff>
      <xdr:row>55</xdr:row>
      <xdr:rowOff>79690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241DA091-A96B-D44F-B8E8-F0B3E77E8A2C}"/>
            </a:ext>
          </a:extLst>
        </xdr:cNvPr>
        <xdr:cNvCxnSpPr/>
      </xdr:nvCxnSpPr>
      <xdr:spPr>
        <a:xfrm>
          <a:off x="16143310" y="11393422"/>
          <a:ext cx="459538" cy="0"/>
        </a:xfrm>
        <a:prstGeom prst="line">
          <a:avLst/>
        </a:prstGeom>
        <a:ln w="762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587045</xdr:colOff>
      <xdr:row>54</xdr:row>
      <xdr:rowOff>136009</xdr:rowOff>
    </xdr:from>
    <xdr:to>
      <xdr:col>21</xdr:col>
      <xdr:colOff>70063</xdr:colOff>
      <xdr:row>56</xdr:row>
      <xdr:rowOff>183839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DC965E0C-3881-314B-A182-D10100D7F8F9}"/>
            </a:ext>
          </a:extLst>
        </xdr:cNvPr>
        <xdr:cNvSpPr txBox="1"/>
      </xdr:nvSpPr>
      <xdr:spPr>
        <a:xfrm>
          <a:off x="16614087" y="11244037"/>
          <a:ext cx="1128652" cy="4592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sz="2400">
              <a:latin typeface="Arial" panose="020B0604020202020204" pitchFamily="34" charset="0"/>
              <a:cs typeface="Arial" panose="020B0604020202020204" pitchFamily="34" charset="0"/>
            </a:rPr>
            <a:t>Pause</a:t>
          </a:r>
        </a:p>
      </xdr:txBody>
    </xdr:sp>
    <xdr:clientData/>
  </xdr:twoCellAnchor>
  <xdr:twoCellAnchor>
    <xdr:from>
      <xdr:col>19</xdr:col>
      <xdr:colOff>618987</xdr:colOff>
      <xdr:row>48</xdr:row>
      <xdr:rowOff>39585</xdr:rowOff>
    </xdr:from>
    <xdr:to>
      <xdr:col>21</xdr:col>
      <xdr:colOff>592603</xdr:colOff>
      <xdr:row>50</xdr:row>
      <xdr:rowOff>91026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94441A5C-6520-B242-96EB-32A0DD714A47}"/>
            </a:ext>
          </a:extLst>
        </xdr:cNvPr>
        <xdr:cNvSpPr txBox="1"/>
      </xdr:nvSpPr>
      <xdr:spPr>
        <a:xfrm>
          <a:off x="16658617" y="9635141"/>
          <a:ext cx="1619912" cy="4512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sz="2400">
              <a:latin typeface="Arial" panose="020B0604020202020204" pitchFamily="34" charset="0"/>
              <a:cs typeface="Arial" panose="020B0604020202020204" pitchFamily="34" charset="0"/>
            </a:rPr>
            <a:t>Runoff</a:t>
          </a:r>
        </a:p>
      </xdr:txBody>
    </xdr:sp>
    <xdr:clientData/>
  </xdr:twoCellAnchor>
  <xdr:twoCellAnchor>
    <xdr:from>
      <xdr:col>19</xdr:col>
      <xdr:colOff>150588</xdr:colOff>
      <xdr:row>49</xdr:row>
      <xdr:rowOff>43069</xdr:rowOff>
    </xdr:from>
    <xdr:to>
      <xdr:col>19</xdr:col>
      <xdr:colOff>607748</xdr:colOff>
      <xdr:row>49</xdr:row>
      <xdr:rowOff>43069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A5A4B1F5-1EDF-6A48-878C-5AEC91D17DFC}"/>
            </a:ext>
          </a:extLst>
        </xdr:cNvPr>
        <xdr:cNvCxnSpPr/>
      </xdr:nvCxnSpPr>
      <xdr:spPr>
        <a:xfrm>
          <a:off x="16190218" y="9838532"/>
          <a:ext cx="457160" cy="0"/>
        </a:xfrm>
        <a:prstGeom prst="line">
          <a:avLst/>
        </a:prstGeom>
        <a:ln w="7620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30422</xdr:rowOff>
    </xdr:from>
    <xdr:to>
      <xdr:col>7</xdr:col>
      <xdr:colOff>1193800</xdr:colOff>
      <xdr:row>60</xdr:row>
      <xdr:rowOff>54428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A65252-0576-09FE-9018-D728AE2BD1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1859222"/>
          <a:ext cx="10502900" cy="10488806"/>
        </a:xfrm>
        <a:prstGeom prst="rect">
          <a:avLst/>
        </a:prstGeom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13</xdr:col>
      <xdr:colOff>962329</xdr:colOff>
      <xdr:row>23</xdr:row>
      <xdr:rowOff>56284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F92F01A-547B-C943-AB95-732B45A077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15</xdr:row>
      <xdr:rowOff>0</xdr:rowOff>
    </xdr:from>
    <xdr:to>
      <xdr:col>13</xdr:col>
      <xdr:colOff>901833</xdr:colOff>
      <xdr:row>29</xdr:row>
      <xdr:rowOff>201130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9B343BE-4F5C-874D-9043-F522B5094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1905000</xdr:colOff>
      <xdr:row>20</xdr:row>
      <xdr:rowOff>182358</xdr:rowOff>
    </xdr:from>
    <xdr:to>
      <xdr:col>0</xdr:col>
      <xdr:colOff>2037530</xdr:colOff>
      <xdr:row>54</xdr:row>
      <xdr:rowOff>165100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795D3C30-D2D9-E64F-A554-0964108CFF8F}"/>
            </a:ext>
          </a:extLst>
        </xdr:cNvPr>
        <xdr:cNvCxnSpPr/>
      </xdr:nvCxnSpPr>
      <xdr:spPr>
        <a:xfrm flipH="1">
          <a:off x="1905000" y="4246358"/>
          <a:ext cx="132530" cy="6993142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2628900</xdr:colOff>
      <xdr:row>20</xdr:row>
      <xdr:rowOff>202316</xdr:rowOff>
    </xdr:from>
    <xdr:to>
      <xdr:col>1</xdr:col>
      <xdr:colOff>184237</xdr:colOff>
      <xdr:row>55</xdr:row>
      <xdr:rowOff>152400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5E0DBD79-EC59-0BE2-79C7-79E7D6B73728}"/>
            </a:ext>
          </a:extLst>
        </xdr:cNvPr>
        <xdr:cNvCxnSpPr/>
      </xdr:nvCxnSpPr>
      <xdr:spPr>
        <a:xfrm flipH="1">
          <a:off x="2628900" y="4266316"/>
          <a:ext cx="247737" cy="7163684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876300</xdr:colOff>
      <xdr:row>21</xdr:row>
      <xdr:rowOff>11816</xdr:rowOff>
    </xdr:from>
    <xdr:to>
      <xdr:col>2</xdr:col>
      <xdr:colOff>9425</xdr:colOff>
      <xdr:row>55</xdr:row>
      <xdr:rowOff>165100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1037EC11-1F4A-1F08-E035-735AE776D79A}"/>
            </a:ext>
          </a:extLst>
        </xdr:cNvPr>
        <xdr:cNvCxnSpPr/>
      </xdr:nvCxnSpPr>
      <xdr:spPr>
        <a:xfrm flipH="1">
          <a:off x="3568700" y="4279016"/>
          <a:ext cx="98325" cy="7163684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711200</xdr:colOff>
      <xdr:row>20</xdr:row>
      <xdr:rowOff>100715</xdr:rowOff>
    </xdr:from>
    <xdr:to>
      <xdr:col>2</xdr:col>
      <xdr:colOff>835992</xdr:colOff>
      <xdr:row>55</xdr:row>
      <xdr:rowOff>165100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86C98D3A-118E-5041-5470-BC1699E2C11D}"/>
            </a:ext>
          </a:extLst>
        </xdr:cNvPr>
        <xdr:cNvCxnSpPr/>
      </xdr:nvCxnSpPr>
      <xdr:spPr>
        <a:xfrm flipH="1">
          <a:off x="4368800" y="4164715"/>
          <a:ext cx="124792" cy="7277985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1584802</xdr:colOff>
      <xdr:row>59</xdr:row>
      <xdr:rowOff>76066</xdr:rowOff>
    </xdr:from>
    <xdr:to>
      <xdr:col>6</xdr:col>
      <xdr:colOff>12700</xdr:colOff>
      <xdr:row>61</xdr:row>
      <xdr:rowOff>43743</xdr:rowOff>
    </xdr:to>
    <xdr:sp macro="" textlink="">
      <xdr:nvSpPr>
        <xdr:cNvPr id="11" name="TextBox 14">
          <a:extLst>
            <a:ext uri="{FF2B5EF4-FFF2-40B4-BE49-F238E27FC236}">
              <a16:creationId xmlns:a16="http://schemas.microsoft.com/office/drawing/2014/main" id="{DE04EE7C-D2D9-35B5-11FF-5552772F4B63}"/>
            </a:ext>
          </a:extLst>
        </xdr:cNvPr>
        <xdr:cNvSpPr txBox="1"/>
      </xdr:nvSpPr>
      <xdr:spPr>
        <a:xfrm>
          <a:off x="1584802" y="12166466"/>
          <a:ext cx="6212998" cy="3740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each set of four lanes is four timepoints</a:t>
          </a:r>
          <a:r>
            <a:rPr lang="en-US" baseline="0"/>
            <a:t> (s)</a:t>
          </a:r>
          <a:r>
            <a:rPr lang="en-US"/>
            <a:t> = 5, 15, 45, 120</a:t>
          </a:r>
        </a:p>
      </xdr:txBody>
    </xdr:sp>
    <xdr:clientData/>
  </xdr:twoCellAnchor>
  <xdr:twoCellAnchor>
    <xdr:from>
      <xdr:col>1</xdr:col>
      <xdr:colOff>196024</xdr:colOff>
      <xdr:row>18</xdr:row>
      <xdr:rowOff>38634</xdr:rowOff>
    </xdr:from>
    <xdr:to>
      <xdr:col>1</xdr:col>
      <xdr:colOff>702894</xdr:colOff>
      <xdr:row>20</xdr:row>
      <xdr:rowOff>2420</xdr:rowOff>
    </xdr:to>
    <xdr:sp macro="" textlink="">
      <xdr:nvSpPr>
        <xdr:cNvPr id="12" name="TextBox 15">
          <a:extLst>
            <a:ext uri="{FF2B5EF4-FFF2-40B4-BE49-F238E27FC236}">
              <a16:creationId xmlns:a16="http://schemas.microsoft.com/office/drawing/2014/main" id="{F8ABCFBA-A375-A0AB-5358-34431EFCC03C}"/>
            </a:ext>
          </a:extLst>
        </xdr:cNvPr>
        <xdr:cNvSpPr txBox="1"/>
      </xdr:nvSpPr>
      <xdr:spPr>
        <a:xfrm>
          <a:off x="2888424" y="3696234"/>
          <a:ext cx="506870" cy="37018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b="1">
              <a:solidFill>
                <a:srgbClr val="FFC000"/>
              </a:solidFill>
            </a:rPr>
            <a:t>+Y</a:t>
          </a:r>
          <a:r>
            <a:rPr lang="en-US" b="1" baseline="-25000">
              <a:solidFill>
                <a:srgbClr val="FFC000"/>
              </a:solidFill>
            </a:rPr>
            <a:t>B</a:t>
          </a:r>
        </a:p>
      </xdr:txBody>
    </xdr:sp>
    <xdr:clientData/>
  </xdr:twoCellAnchor>
  <xdr:twoCellAnchor>
    <xdr:from>
      <xdr:col>3</xdr:col>
      <xdr:colOff>584200</xdr:colOff>
      <xdr:row>20</xdr:row>
      <xdr:rowOff>113414</xdr:rowOff>
    </xdr:from>
    <xdr:to>
      <xdr:col>3</xdr:col>
      <xdr:colOff>715111</xdr:colOff>
      <xdr:row>55</xdr:row>
      <xdr:rowOff>177800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158A2A1A-8079-DAE1-C9F2-B59C9017AC06}"/>
            </a:ext>
          </a:extLst>
        </xdr:cNvPr>
        <xdr:cNvCxnSpPr/>
      </xdr:nvCxnSpPr>
      <xdr:spPr>
        <a:xfrm flipH="1">
          <a:off x="5207000" y="4177414"/>
          <a:ext cx="130911" cy="7277986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705122</xdr:colOff>
      <xdr:row>57</xdr:row>
      <xdr:rowOff>12700</xdr:rowOff>
    </xdr:from>
    <xdr:to>
      <xdr:col>3</xdr:col>
      <xdr:colOff>342900</xdr:colOff>
      <xdr:row>57</xdr:row>
      <xdr:rowOff>133481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CA15C569-A0D0-77C8-0B13-7EE0675744EC}"/>
            </a:ext>
          </a:extLst>
        </xdr:cNvPr>
        <xdr:cNvCxnSpPr>
          <a:cxnSpLocks/>
        </xdr:cNvCxnSpPr>
      </xdr:nvCxnSpPr>
      <xdr:spPr>
        <a:xfrm flipV="1">
          <a:off x="705122" y="11696700"/>
          <a:ext cx="4260578" cy="120781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1117367</xdr:colOff>
      <xdr:row>57</xdr:row>
      <xdr:rowOff>133481</xdr:rowOff>
    </xdr:from>
    <xdr:to>
      <xdr:col>7</xdr:col>
      <xdr:colOff>1269725</xdr:colOff>
      <xdr:row>57</xdr:row>
      <xdr:rowOff>133481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65E38889-BFE9-1F89-5D52-06F1F64C0AFD}"/>
            </a:ext>
          </a:extLst>
        </xdr:cNvPr>
        <xdr:cNvCxnSpPr>
          <a:cxnSpLocks/>
        </xdr:cNvCxnSpPr>
      </xdr:nvCxnSpPr>
      <xdr:spPr>
        <a:xfrm>
          <a:off x="5727787" y="11798271"/>
          <a:ext cx="4826812" cy="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701274</xdr:colOff>
      <xdr:row>57</xdr:row>
      <xdr:rowOff>79242</xdr:rowOff>
    </xdr:from>
    <xdr:to>
      <xdr:col>7</xdr:col>
      <xdr:colOff>1244600</xdr:colOff>
      <xdr:row>59</xdr:row>
      <xdr:rowOff>46919</xdr:rowOff>
    </xdr:to>
    <xdr:sp macro="" textlink="">
      <xdr:nvSpPr>
        <xdr:cNvPr id="22" name="TextBox 28">
          <a:extLst>
            <a:ext uri="{FF2B5EF4-FFF2-40B4-BE49-F238E27FC236}">
              <a16:creationId xmlns:a16="http://schemas.microsoft.com/office/drawing/2014/main" id="{CFC242F9-A91D-C062-1711-E6F016051841}"/>
            </a:ext>
          </a:extLst>
        </xdr:cNvPr>
        <xdr:cNvSpPr txBox="1"/>
      </xdr:nvSpPr>
      <xdr:spPr>
        <a:xfrm>
          <a:off x="7660874" y="11763242"/>
          <a:ext cx="2892826" cy="3740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Rep 2</a:t>
          </a:r>
          <a:r>
            <a:rPr lang="en-US" baseline="0"/>
            <a:t> (identical order)</a:t>
          </a:r>
          <a:endParaRPr lang="en-US"/>
        </a:p>
      </xdr:txBody>
    </xdr:sp>
    <xdr:clientData/>
  </xdr:twoCellAnchor>
  <xdr:twoCellAnchor>
    <xdr:from>
      <xdr:col>1</xdr:col>
      <xdr:colOff>141494</xdr:colOff>
      <xdr:row>57</xdr:row>
      <xdr:rowOff>68939</xdr:rowOff>
    </xdr:from>
    <xdr:to>
      <xdr:col>1</xdr:col>
      <xdr:colOff>854318</xdr:colOff>
      <xdr:row>59</xdr:row>
      <xdr:rowOff>32725</xdr:rowOff>
    </xdr:to>
    <xdr:sp macro="" textlink="">
      <xdr:nvSpPr>
        <xdr:cNvPr id="23" name="TextBox 32">
          <a:extLst>
            <a:ext uri="{FF2B5EF4-FFF2-40B4-BE49-F238E27FC236}">
              <a16:creationId xmlns:a16="http://schemas.microsoft.com/office/drawing/2014/main" id="{C4AC0927-C0C0-3D2D-C1F5-BFA8F9E3D571}"/>
            </a:ext>
          </a:extLst>
        </xdr:cNvPr>
        <xdr:cNvSpPr txBox="1"/>
      </xdr:nvSpPr>
      <xdr:spPr>
        <a:xfrm>
          <a:off x="2830906" y="11733729"/>
          <a:ext cx="71282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Rep 1</a:t>
          </a:r>
        </a:p>
      </xdr:txBody>
    </xdr:sp>
    <xdr:clientData/>
  </xdr:twoCellAnchor>
  <xdr:twoCellAnchor>
    <xdr:from>
      <xdr:col>0</xdr:col>
      <xdr:colOff>1237430</xdr:colOff>
      <xdr:row>20</xdr:row>
      <xdr:rowOff>98855</xdr:rowOff>
    </xdr:from>
    <xdr:to>
      <xdr:col>3</xdr:col>
      <xdr:colOff>690951</xdr:colOff>
      <xdr:row>20</xdr:row>
      <xdr:rowOff>98855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3A10E3D-A860-1C77-512C-6804FA4722F1}"/>
            </a:ext>
          </a:extLst>
        </xdr:cNvPr>
        <xdr:cNvCxnSpPr>
          <a:cxnSpLocks/>
        </xdr:cNvCxnSpPr>
      </xdr:nvCxnSpPr>
      <xdr:spPr>
        <a:xfrm>
          <a:off x="1237430" y="4162855"/>
          <a:ext cx="4076321" cy="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2043239</xdr:colOff>
      <xdr:row>20</xdr:row>
      <xdr:rowOff>173931</xdr:rowOff>
    </xdr:from>
    <xdr:to>
      <xdr:col>1</xdr:col>
      <xdr:colOff>472520</xdr:colOff>
      <xdr:row>22</xdr:row>
      <xdr:rowOff>142462</xdr:rowOff>
    </xdr:to>
    <xdr:sp macro="" textlink="">
      <xdr:nvSpPr>
        <xdr:cNvPr id="25" name="TextBox 37">
          <a:extLst>
            <a:ext uri="{FF2B5EF4-FFF2-40B4-BE49-F238E27FC236}">
              <a16:creationId xmlns:a16="http://schemas.microsoft.com/office/drawing/2014/main" id="{E9D320E7-19BC-D36B-8C91-06C34D13072B}"/>
            </a:ext>
          </a:extLst>
        </xdr:cNvPr>
        <xdr:cNvSpPr txBox="1"/>
      </xdr:nvSpPr>
      <xdr:spPr>
        <a:xfrm>
          <a:off x="2043239" y="4237931"/>
          <a:ext cx="1121681" cy="37493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+JS659</a:t>
          </a:r>
        </a:p>
      </xdr:txBody>
    </xdr:sp>
    <xdr:clientData/>
  </xdr:twoCellAnchor>
  <xdr:twoCellAnchor>
    <xdr:from>
      <xdr:col>1</xdr:col>
      <xdr:colOff>170882</xdr:colOff>
      <xdr:row>20</xdr:row>
      <xdr:rowOff>164448</xdr:rowOff>
    </xdr:from>
    <xdr:to>
      <xdr:col>2</xdr:col>
      <xdr:colOff>332059</xdr:colOff>
      <xdr:row>22</xdr:row>
      <xdr:rowOff>132979</xdr:rowOff>
    </xdr:to>
    <xdr:sp macro="" textlink="">
      <xdr:nvSpPr>
        <xdr:cNvPr id="26" name="TextBox 38">
          <a:extLst>
            <a:ext uri="{FF2B5EF4-FFF2-40B4-BE49-F238E27FC236}">
              <a16:creationId xmlns:a16="http://schemas.microsoft.com/office/drawing/2014/main" id="{8F7C875D-10D7-C926-ED1F-46371518E8C9}"/>
            </a:ext>
          </a:extLst>
        </xdr:cNvPr>
        <xdr:cNvSpPr txBox="1"/>
      </xdr:nvSpPr>
      <xdr:spPr>
        <a:xfrm>
          <a:off x="2863282" y="4228448"/>
          <a:ext cx="1126377" cy="37493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+JS694</a:t>
          </a:r>
        </a:p>
      </xdr:txBody>
    </xdr:sp>
    <xdr:clientData/>
  </xdr:twoCellAnchor>
  <xdr:twoCellAnchor>
    <xdr:from>
      <xdr:col>0</xdr:col>
      <xdr:colOff>1215546</xdr:colOff>
      <xdr:row>20</xdr:row>
      <xdr:rowOff>159670</xdr:rowOff>
    </xdr:from>
    <xdr:to>
      <xdr:col>0</xdr:col>
      <xdr:colOff>2078283</xdr:colOff>
      <xdr:row>22</xdr:row>
      <xdr:rowOff>123456</xdr:rowOff>
    </xdr:to>
    <xdr:sp macro="" textlink="">
      <xdr:nvSpPr>
        <xdr:cNvPr id="27" name="TextBox 39">
          <a:extLst>
            <a:ext uri="{FF2B5EF4-FFF2-40B4-BE49-F238E27FC236}">
              <a16:creationId xmlns:a16="http://schemas.microsoft.com/office/drawing/2014/main" id="{0A465B4E-8CB2-21AD-9BB7-06BF51F7A677}"/>
            </a:ext>
          </a:extLst>
        </xdr:cNvPr>
        <xdr:cNvSpPr txBox="1"/>
      </xdr:nvSpPr>
      <xdr:spPr>
        <a:xfrm>
          <a:off x="1215546" y="4223670"/>
          <a:ext cx="862737" cy="37018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-asRNA</a:t>
          </a:r>
        </a:p>
      </xdr:txBody>
    </xdr:sp>
    <xdr:clientData/>
  </xdr:twoCellAnchor>
  <xdr:twoCellAnchor>
    <xdr:from>
      <xdr:col>2</xdr:col>
      <xdr:colOff>19363</xdr:colOff>
      <xdr:row>20</xdr:row>
      <xdr:rowOff>171642</xdr:rowOff>
    </xdr:from>
    <xdr:to>
      <xdr:col>3</xdr:col>
      <xdr:colOff>177552</xdr:colOff>
      <xdr:row>22</xdr:row>
      <xdr:rowOff>140173</xdr:rowOff>
    </xdr:to>
    <xdr:sp macro="" textlink="">
      <xdr:nvSpPr>
        <xdr:cNvPr id="28" name="TextBox 40">
          <a:extLst>
            <a:ext uri="{FF2B5EF4-FFF2-40B4-BE49-F238E27FC236}">
              <a16:creationId xmlns:a16="http://schemas.microsoft.com/office/drawing/2014/main" id="{C6557618-B8B3-989A-1330-591D959C39FA}"/>
            </a:ext>
          </a:extLst>
        </xdr:cNvPr>
        <xdr:cNvSpPr txBox="1"/>
      </xdr:nvSpPr>
      <xdr:spPr>
        <a:xfrm>
          <a:off x="3676963" y="4235642"/>
          <a:ext cx="1123389" cy="37493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+JS695</a:t>
          </a:r>
        </a:p>
      </xdr:txBody>
    </xdr:sp>
    <xdr:clientData/>
  </xdr:twoCellAnchor>
  <xdr:twoCellAnchor>
    <xdr:from>
      <xdr:col>2</xdr:col>
      <xdr:colOff>812880</xdr:colOff>
      <xdr:row>20</xdr:row>
      <xdr:rowOff>169277</xdr:rowOff>
    </xdr:from>
    <xdr:to>
      <xdr:col>3</xdr:col>
      <xdr:colOff>971069</xdr:colOff>
      <xdr:row>22</xdr:row>
      <xdr:rowOff>137808</xdr:rowOff>
    </xdr:to>
    <xdr:sp macro="" textlink="">
      <xdr:nvSpPr>
        <xdr:cNvPr id="29" name="TextBox 41">
          <a:extLst>
            <a:ext uri="{FF2B5EF4-FFF2-40B4-BE49-F238E27FC236}">
              <a16:creationId xmlns:a16="http://schemas.microsoft.com/office/drawing/2014/main" id="{F23C2071-DC3B-0B86-1026-31B47CC9591D}"/>
            </a:ext>
          </a:extLst>
        </xdr:cNvPr>
        <xdr:cNvSpPr txBox="1"/>
      </xdr:nvSpPr>
      <xdr:spPr>
        <a:xfrm>
          <a:off x="4470480" y="4233277"/>
          <a:ext cx="1123389" cy="37493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+JS696</a:t>
          </a:r>
        </a:p>
      </xdr:txBody>
    </xdr:sp>
    <xdr:clientData/>
  </xdr:twoCellAnchor>
  <xdr:twoCellAnchor>
    <xdr:from>
      <xdr:col>0</xdr:col>
      <xdr:colOff>560817</xdr:colOff>
      <xdr:row>53</xdr:row>
      <xdr:rowOff>27604</xdr:rowOff>
    </xdr:from>
    <xdr:to>
      <xdr:col>0</xdr:col>
      <xdr:colOff>758328</xdr:colOff>
      <xdr:row>53</xdr:row>
      <xdr:rowOff>100756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47CD022F-E288-6315-E06A-DB80317DCACA}"/>
            </a:ext>
          </a:extLst>
        </xdr:cNvPr>
        <xdr:cNvCxnSpPr/>
      </xdr:nvCxnSpPr>
      <xdr:spPr>
        <a:xfrm flipH="1" flipV="1">
          <a:off x="560817" y="10881301"/>
          <a:ext cx="197511" cy="7315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1075444</xdr:colOff>
      <xdr:row>36</xdr:row>
      <xdr:rowOff>86170</xdr:rowOff>
    </xdr:from>
    <xdr:to>
      <xdr:col>8</xdr:col>
      <xdr:colOff>762000</xdr:colOff>
      <xdr:row>38</xdr:row>
      <xdr:rowOff>53847</xdr:rowOff>
    </xdr:to>
    <xdr:sp macro="" textlink="">
      <xdr:nvSpPr>
        <xdr:cNvPr id="31" name="TextBox 45">
          <a:extLst>
            <a:ext uri="{FF2B5EF4-FFF2-40B4-BE49-F238E27FC236}">
              <a16:creationId xmlns:a16="http://schemas.microsoft.com/office/drawing/2014/main" id="{E953B12C-1190-9242-DF76-BFA9E935FDCE}"/>
            </a:ext>
          </a:extLst>
        </xdr:cNvPr>
        <xdr:cNvSpPr txBox="1"/>
      </xdr:nvSpPr>
      <xdr:spPr>
        <a:xfrm>
          <a:off x="10384544" y="7502970"/>
          <a:ext cx="1210556" cy="3740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ops</a:t>
          </a:r>
          <a:r>
            <a:rPr lang="en-US" baseline="-25000"/>
            <a:t>B</a:t>
          </a:r>
        </a:p>
      </xdr:txBody>
    </xdr:sp>
    <xdr:clientData/>
  </xdr:twoCellAnchor>
  <xdr:twoCellAnchor editAs="oneCell">
    <xdr:from>
      <xdr:col>0</xdr:col>
      <xdr:colOff>2140845</xdr:colOff>
      <xdr:row>61</xdr:row>
      <xdr:rowOff>130556</xdr:rowOff>
    </xdr:from>
    <xdr:to>
      <xdr:col>7</xdr:col>
      <xdr:colOff>628371</xdr:colOff>
      <xdr:row>71</xdr:row>
      <xdr:rowOff>99900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99946FAD-2FA0-038E-0214-F9F9BF429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40845" y="12606438"/>
          <a:ext cx="7772400" cy="1997075"/>
        </a:xfrm>
        <a:prstGeom prst="rect">
          <a:avLst/>
        </a:prstGeom>
      </xdr:spPr>
    </xdr:pic>
    <xdr:clientData/>
  </xdr:twoCellAnchor>
  <xdr:twoCellAnchor>
    <xdr:from>
      <xdr:col>0</xdr:col>
      <xdr:colOff>1054100</xdr:colOff>
      <xdr:row>21</xdr:row>
      <xdr:rowOff>42658</xdr:rowOff>
    </xdr:from>
    <xdr:to>
      <xdr:col>0</xdr:col>
      <xdr:colOff>1186630</xdr:colOff>
      <xdr:row>55</xdr:row>
      <xdr:rowOff>25400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5A115923-8392-074B-B28E-1FC08FBE61C2}"/>
            </a:ext>
          </a:extLst>
        </xdr:cNvPr>
        <xdr:cNvCxnSpPr/>
      </xdr:nvCxnSpPr>
      <xdr:spPr>
        <a:xfrm flipH="1">
          <a:off x="1054100" y="4309858"/>
          <a:ext cx="132530" cy="6993142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907265</xdr:colOff>
      <xdr:row>36</xdr:row>
      <xdr:rowOff>160974</xdr:rowOff>
    </xdr:from>
    <xdr:to>
      <xdr:col>7</xdr:col>
      <xdr:colOff>1048420</xdr:colOff>
      <xdr:row>37</xdr:row>
      <xdr:rowOff>99889</xdr:rowOff>
    </xdr:to>
    <xdr:sp macro="" textlink="">
      <xdr:nvSpPr>
        <xdr:cNvPr id="41" name="Oval 40">
          <a:extLst>
            <a:ext uri="{FF2B5EF4-FFF2-40B4-BE49-F238E27FC236}">
              <a16:creationId xmlns:a16="http://schemas.microsoft.com/office/drawing/2014/main" id="{16AACD2E-A208-09AC-F782-E9A7F0A05D43}"/>
            </a:ext>
          </a:extLst>
        </xdr:cNvPr>
        <xdr:cNvSpPr/>
      </xdr:nvSpPr>
      <xdr:spPr>
        <a:xfrm>
          <a:off x="10218220" y="7459907"/>
          <a:ext cx="141155" cy="138690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281018</xdr:colOff>
      <xdr:row>20</xdr:row>
      <xdr:rowOff>6311</xdr:rowOff>
    </xdr:from>
    <xdr:to>
      <xdr:col>0</xdr:col>
      <xdr:colOff>1143755</xdr:colOff>
      <xdr:row>22</xdr:row>
      <xdr:rowOff>254774</xdr:rowOff>
    </xdr:to>
    <xdr:sp macro="" textlink="">
      <xdr:nvSpPr>
        <xdr:cNvPr id="42" name="TextBox 39">
          <a:extLst>
            <a:ext uri="{FF2B5EF4-FFF2-40B4-BE49-F238E27FC236}">
              <a16:creationId xmlns:a16="http://schemas.microsoft.com/office/drawing/2014/main" id="{8C7B504E-D0C0-3242-A62D-63E37C4E3686}"/>
            </a:ext>
          </a:extLst>
        </xdr:cNvPr>
        <xdr:cNvSpPr txBox="1"/>
      </xdr:nvSpPr>
      <xdr:spPr>
        <a:xfrm>
          <a:off x="281018" y="4079896"/>
          <a:ext cx="862737" cy="6558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-asRNA</a:t>
          </a:r>
        </a:p>
        <a:p>
          <a:r>
            <a:rPr lang="en-US"/>
            <a:t>-Y</a:t>
          </a:r>
          <a:r>
            <a:rPr lang="en-US" sz="1400"/>
            <a:t>B</a:t>
          </a:r>
        </a:p>
      </xdr:txBody>
    </xdr:sp>
    <xdr:clientData/>
  </xdr:twoCellAnchor>
  <xdr:twoCellAnchor>
    <xdr:from>
      <xdr:col>7</xdr:col>
      <xdr:colOff>1075204</xdr:colOff>
      <xdr:row>35</xdr:row>
      <xdr:rowOff>86648</xdr:rowOff>
    </xdr:from>
    <xdr:to>
      <xdr:col>8</xdr:col>
      <xdr:colOff>761760</xdr:colOff>
      <xdr:row>37</xdr:row>
      <xdr:rowOff>54325</xdr:rowOff>
    </xdr:to>
    <xdr:sp macro="" textlink="">
      <xdr:nvSpPr>
        <xdr:cNvPr id="43" name="TextBox 45">
          <a:extLst>
            <a:ext uri="{FF2B5EF4-FFF2-40B4-BE49-F238E27FC236}">
              <a16:creationId xmlns:a16="http://schemas.microsoft.com/office/drawing/2014/main" id="{11B58FBA-4AC4-3441-A07D-0E06CED9C594}"/>
            </a:ext>
          </a:extLst>
        </xdr:cNvPr>
        <xdr:cNvSpPr txBox="1"/>
      </xdr:nvSpPr>
      <xdr:spPr>
        <a:xfrm>
          <a:off x="10408506" y="7311271"/>
          <a:ext cx="1208160" cy="37503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capture</a:t>
          </a:r>
          <a:endParaRPr lang="en-US" baseline="-25000"/>
        </a:p>
      </xdr:txBody>
    </xdr:sp>
    <xdr:clientData/>
  </xdr:twoCellAnchor>
  <xdr:twoCellAnchor>
    <xdr:from>
      <xdr:col>7</xdr:col>
      <xdr:colOff>909833</xdr:colOff>
      <xdr:row>36</xdr:row>
      <xdr:rowOff>6576</xdr:rowOff>
    </xdr:from>
    <xdr:to>
      <xdr:col>7</xdr:col>
      <xdr:colOff>1050988</xdr:colOff>
      <xdr:row>36</xdr:row>
      <xdr:rowOff>145266</xdr:rowOff>
    </xdr:to>
    <xdr:sp macro="" textlink="">
      <xdr:nvSpPr>
        <xdr:cNvPr id="44" name="Oval 43">
          <a:extLst>
            <a:ext uri="{FF2B5EF4-FFF2-40B4-BE49-F238E27FC236}">
              <a16:creationId xmlns:a16="http://schemas.microsoft.com/office/drawing/2014/main" id="{68960836-5097-DE48-B0A3-6EF7BDB5982B}"/>
            </a:ext>
          </a:extLst>
        </xdr:cNvPr>
        <xdr:cNvSpPr/>
      </xdr:nvSpPr>
      <xdr:spPr>
        <a:xfrm>
          <a:off x="10220788" y="7305509"/>
          <a:ext cx="141155" cy="138690"/>
        </a:xfrm>
        <a:prstGeom prst="ellipse">
          <a:avLst/>
        </a:prstGeom>
        <a:solidFill>
          <a:srgbClr val="FFC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63500</xdr:rowOff>
    </xdr:from>
    <xdr:to>
      <xdr:col>9</xdr:col>
      <xdr:colOff>342900</xdr:colOff>
      <xdr:row>32</xdr:row>
      <xdr:rowOff>66083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45DCF352-9DE5-AC4D-7BDD-5007D8515A68}"/>
            </a:ext>
          </a:extLst>
        </xdr:cNvPr>
        <xdr:cNvGrpSpPr/>
      </xdr:nvGrpSpPr>
      <xdr:grpSpPr>
        <a:xfrm>
          <a:off x="0" y="1085958"/>
          <a:ext cx="7801459" cy="5523854"/>
          <a:chOff x="0" y="1282700"/>
          <a:chExt cx="7810500" cy="5488983"/>
        </a:xfrm>
      </xdr:grpSpPr>
      <xdr:pic>
        <xdr:nvPicPr>
          <xdr:cNvPr id="2" name="Picture 1">
            <a:extLst>
              <a:ext uri="{FF2B5EF4-FFF2-40B4-BE49-F238E27FC236}">
                <a16:creationId xmlns:a16="http://schemas.microsoft.com/office/drawing/2014/main" id="{1BE9FFBB-25B4-ADC5-17B5-909D3B3C502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0" y="1282700"/>
            <a:ext cx="7810500" cy="5488983"/>
          </a:xfrm>
          <a:prstGeom prst="rect">
            <a:avLst/>
          </a:prstGeom>
        </xdr:spPr>
      </xdr:pic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6D03FEE4-BFD0-1746-8A7A-8355D5BC663D}"/>
              </a:ext>
            </a:extLst>
          </xdr:cNvPr>
          <xdr:cNvSpPr/>
        </xdr:nvSpPr>
        <xdr:spPr>
          <a:xfrm>
            <a:off x="347133" y="4047067"/>
            <a:ext cx="1811867" cy="1206500"/>
          </a:xfrm>
          <a:prstGeom prst="rect">
            <a:avLst/>
          </a:prstGeom>
          <a:noFill/>
          <a:ln w="38100">
            <a:solidFill>
              <a:schemeClr val="tx1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79355A6D-0A5A-3546-BEAC-B82FBB78354C}"/>
              </a:ext>
            </a:extLst>
          </xdr:cNvPr>
          <xdr:cNvSpPr/>
        </xdr:nvSpPr>
        <xdr:spPr>
          <a:xfrm>
            <a:off x="3809999" y="4072467"/>
            <a:ext cx="1811867" cy="1206500"/>
          </a:xfrm>
          <a:prstGeom prst="rect">
            <a:avLst/>
          </a:prstGeom>
          <a:noFill/>
          <a:ln w="38100">
            <a:solidFill>
              <a:schemeClr val="tx1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 editAs="oneCell">
    <xdr:from>
      <xdr:col>0</xdr:col>
      <xdr:colOff>232189</xdr:colOff>
      <xdr:row>32</xdr:row>
      <xdr:rowOff>69311</xdr:rowOff>
    </xdr:from>
    <xdr:to>
      <xdr:col>6</xdr:col>
      <xdr:colOff>689389</xdr:colOff>
      <xdr:row>45</xdr:row>
      <xdr:rowOff>172202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CF8DD0B-B1D7-A458-4C65-929DE6ABE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2189" y="6613040"/>
          <a:ext cx="5429573" cy="276128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89648</xdr:colOff>
      <xdr:row>75</xdr:row>
      <xdr:rowOff>177272</xdr:rowOff>
    </xdr:from>
    <xdr:to>
      <xdr:col>9</xdr:col>
      <xdr:colOff>38340</xdr:colOff>
      <xdr:row>111</xdr:row>
      <xdr:rowOff>114362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EE028F1-F5DB-DC4C-83E3-90E57AED1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9648" y="16433272"/>
          <a:ext cx="8659398" cy="6929561"/>
        </a:xfrm>
        <a:prstGeom prst="rect">
          <a:avLst/>
        </a:prstGeom>
      </xdr:spPr>
    </xdr:pic>
    <xdr:clientData/>
  </xdr:twoCellAnchor>
  <xdr:twoCellAnchor editAs="oneCell">
    <xdr:from>
      <xdr:col>11</xdr:col>
      <xdr:colOff>298823</xdr:colOff>
      <xdr:row>76</xdr:row>
      <xdr:rowOff>44823</xdr:rowOff>
    </xdr:from>
    <xdr:to>
      <xdr:col>27</xdr:col>
      <xdr:colOff>442128</xdr:colOff>
      <xdr:row>112</xdr:row>
      <xdr:rowOff>14941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A28A4C0-9C36-5EA9-1670-6612A734F1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384117" y="16495058"/>
          <a:ext cx="11080246" cy="696258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101600</xdr:rowOff>
    </xdr:from>
    <xdr:to>
      <xdr:col>4</xdr:col>
      <xdr:colOff>657952</xdr:colOff>
      <xdr:row>65</xdr:row>
      <xdr:rowOff>172346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BA4C9290-ED97-2277-A83F-E4A63C31D9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7522684"/>
          <a:ext cx="4636265" cy="6313638"/>
        </a:xfrm>
        <a:prstGeom prst="rect">
          <a:avLst/>
        </a:prstGeom>
      </xdr:spPr>
    </xdr:pic>
    <xdr:clientData/>
  </xdr:twoCellAnchor>
  <xdr:twoCellAnchor>
    <xdr:from>
      <xdr:col>7</xdr:col>
      <xdr:colOff>1521113</xdr:colOff>
      <xdr:row>9</xdr:row>
      <xdr:rowOff>55416</xdr:rowOff>
    </xdr:from>
    <xdr:to>
      <xdr:col>13</xdr:col>
      <xdr:colOff>319185</xdr:colOff>
      <xdr:row>30</xdr:row>
      <xdr:rowOff>93516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274A733-419E-2A1E-F1B1-BDF88B2C85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420151</xdr:colOff>
      <xdr:row>9</xdr:row>
      <xdr:rowOff>152783</xdr:rowOff>
    </xdr:from>
    <xdr:to>
      <xdr:col>20</xdr:col>
      <xdr:colOff>460443</xdr:colOff>
      <xdr:row>30</xdr:row>
      <xdr:rowOff>181189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6096921-3333-6B44-8A0D-FD098ACA54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134469</xdr:colOff>
      <xdr:row>80</xdr:row>
      <xdr:rowOff>29882</xdr:rowOff>
    </xdr:from>
    <xdr:to>
      <xdr:col>11</xdr:col>
      <xdr:colOff>254000</xdr:colOff>
      <xdr:row>82</xdr:row>
      <xdr:rowOff>59764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2F790F7-34DD-1517-93D3-EC93119AFDA7}"/>
            </a:ext>
          </a:extLst>
        </xdr:cNvPr>
        <xdr:cNvSpPr txBox="1"/>
      </xdr:nvSpPr>
      <xdr:spPr>
        <a:xfrm>
          <a:off x="8845175" y="17257058"/>
          <a:ext cx="1494119" cy="41835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Scaffold 5</a:t>
          </a:r>
        </a:p>
        <a:p>
          <a:endParaRPr lang="en-US" sz="2400"/>
        </a:p>
      </xdr:txBody>
    </xdr:sp>
    <xdr:clientData/>
  </xdr:twoCellAnchor>
  <xdr:twoCellAnchor>
    <xdr:from>
      <xdr:col>9</xdr:col>
      <xdr:colOff>152398</xdr:colOff>
      <xdr:row>86</xdr:row>
      <xdr:rowOff>77694</xdr:rowOff>
    </xdr:from>
    <xdr:to>
      <xdr:col>11</xdr:col>
      <xdr:colOff>271929</xdr:colOff>
      <xdr:row>88</xdr:row>
      <xdr:rowOff>107576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3B135C1-FE90-C44F-A760-051EE5D4F38C}"/>
            </a:ext>
          </a:extLst>
        </xdr:cNvPr>
        <xdr:cNvSpPr txBox="1"/>
      </xdr:nvSpPr>
      <xdr:spPr>
        <a:xfrm>
          <a:off x="8863104" y="18470282"/>
          <a:ext cx="1494119" cy="41835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Scaffold 6</a:t>
          </a:r>
        </a:p>
        <a:p>
          <a:endParaRPr lang="en-US" sz="2400"/>
        </a:p>
      </xdr:txBody>
    </xdr:sp>
    <xdr:clientData/>
  </xdr:twoCellAnchor>
  <xdr:twoCellAnchor>
    <xdr:from>
      <xdr:col>9</xdr:col>
      <xdr:colOff>140445</xdr:colOff>
      <xdr:row>94</xdr:row>
      <xdr:rowOff>50799</xdr:rowOff>
    </xdr:from>
    <xdr:to>
      <xdr:col>11</xdr:col>
      <xdr:colOff>259976</xdr:colOff>
      <xdr:row>96</xdr:row>
      <xdr:rowOff>80682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980735D-43BA-3340-863E-FB439E67FEEE}"/>
            </a:ext>
          </a:extLst>
        </xdr:cNvPr>
        <xdr:cNvSpPr txBox="1"/>
      </xdr:nvSpPr>
      <xdr:spPr>
        <a:xfrm>
          <a:off x="8851151" y="19997270"/>
          <a:ext cx="1494119" cy="41835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Scaffold 7</a:t>
          </a:r>
        </a:p>
        <a:p>
          <a:endParaRPr lang="en-US" sz="2400"/>
        </a:p>
      </xdr:txBody>
    </xdr:sp>
    <xdr:clientData/>
  </xdr:twoCellAnchor>
  <xdr:twoCellAnchor>
    <xdr:from>
      <xdr:col>9</xdr:col>
      <xdr:colOff>128492</xdr:colOff>
      <xdr:row>103</xdr:row>
      <xdr:rowOff>128493</xdr:rowOff>
    </xdr:from>
    <xdr:to>
      <xdr:col>11</xdr:col>
      <xdr:colOff>248023</xdr:colOff>
      <xdr:row>112</xdr:row>
      <xdr:rowOff>67433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ED22AD7-668F-7A42-9B6A-B2AEAF5D6C3E}"/>
            </a:ext>
          </a:extLst>
        </xdr:cNvPr>
        <xdr:cNvSpPr txBox="1"/>
      </xdr:nvSpPr>
      <xdr:spPr>
        <a:xfrm>
          <a:off x="8849908" y="21426281"/>
          <a:ext cx="1490681" cy="165849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Scaffold 8</a:t>
          </a:r>
        </a:p>
        <a:p>
          <a:r>
            <a:rPr lang="en-US" sz="2400"/>
            <a:t>('+PH'</a:t>
          </a:r>
          <a:r>
            <a:rPr lang="en-US" sz="2400" baseline="0"/>
            <a:t> scaff on graph)</a:t>
          </a:r>
          <a:endParaRPr lang="en-US" sz="2400"/>
        </a:p>
        <a:p>
          <a:endParaRPr lang="en-US" sz="2400"/>
        </a:p>
      </xdr:txBody>
    </xdr:sp>
    <xdr:clientData/>
  </xdr:twoCellAnchor>
  <xdr:twoCellAnchor>
    <xdr:from>
      <xdr:col>2</xdr:col>
      <xdr:colOff>549833</xdr:colOff>
      <xdr:row>72</xdr:row>
      <xdr:rowOff>86659</xdr:rowOff>
    </xdr:from>
    <xdr:to>
      <xdr:col>6</xdr:col>
      <xdr:colOff>567764</xdr:colOff>
      <xdr:row>80</xdr:row>
      <xdr:rowOff>164354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B8D76ABB-1358-2644-AD0B-EAF0D6647619}"/>
            </a:ext>
          </a:extLst>
        </xdr:cNvPr>
        <xdr:cNvSpPr txBox="1"/>
      </xdr:nvSpPr>
      <xdr:spPr>
        <a:xfrm>
          <a:off x="2537009" y="15759953"/>
          <a:ext cx="3364755" cy="16315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For each set of 3 lanes:</a:t>
          </a:r>
        </a:p>
        <a:p>
          <a:r>
            <a:rPr lang="en-US" sz="2400"/>
            <a:t>Lane 1 =</a:t>
          </a:r>
          <a:r>
            <a:rPr lang="en-US" sz="2400" baseline="0"/>
            <a:t> </a:t>
          </a:r>
          <a:r>
            <a:rPr lang="en-US" sz="2400"/>
            <a:t>no factors</a:t>
          </a:r>
        </a:p>
        <a:p>
          <a:r>
            <a:rPr lang="en-US" sz="2400"/>
            <a:t>Lane 2 = + Ye</a:t>
          </a:r>
        </a:p>
        <a:p>
          <a:r>
            <a:rPr lang="en-US" sz="2400"/>
            <a:t>Lane</a:t>
          </a:r>
          <a:r>
            <a:rPr lang="en-US" sz="2400" baseline="0"/>
            <a:t> 3 = +Yb</a:t>
          </a:r>
          <a:endParaRPr lang="en-US" sz="2400"/>
        </a:p>
        <a:p>
          <a:endParaRPr lang="en-US" sz="2400"/>
        </a:p>
      </xdr:txBody>
    </xdr:sp>
    <xdr:clientData/>
  </xdr:twoCellAnchor>
  <xdr:twoCellAnchor>
    <xdr:from>
      <xdr:col>0</xdr:col>
      <xdr:colOff>645457</xdr:colOff>
      <xdr:row>81</xdr:row>
      <xdr:rowOff>32869</xdr:rowOff>
    </xdr:from>
    <xdr:to>
      <xdr:col>7</xdr:col>
      <xdr:colOff>1807882</xdr:colOff>
      <xdr:row>85</xdr:row>
      <xdr:rowOff>134470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CF7D45CD-50FD-F94D-8BAA-141A7FB12052}"/>
            </a:ext>
          </a:extLst>
        </xdr:cNvPr>
        <xdr:cNvSpPr txBox="1"/>
      </xdr:nvSpPr>
      <xdr:spPr>
        <a:xfrm>
          <a:off x="645457" y="17454281"/>
          <a:ext cx="7183719" cy="8785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Scaffold: </a:t>
          </a:r>
        </a:p>
        <a:p>
          <a:r>
            <a:rPr lang="en-US" sz="2400"/>
            <a:t>5.     6.       7.     8. </a:t>
          </a:r>
          <a:r>
            <a:rPr lang="en-US" sz="2400" baseline="0"/>
            <a:t>     5.      6.     7.     8.      5.        6.      7.      8.  </a:t>
          </a:r>
          <a:endParaRPr lang="en-US" sz="2400"/>
        </a:p>
        <a:p>
          <a:endParaRPr lang="en-US" sz="2400"/>
        </a:p>
      </xdr:txBody>
    </xdr:sp>
    <xdr:clientData/>
  </xdr:twoCellAnchor>
  <xdr:twoCellAnchor>
    <xdr:from>
      <xdr:col>1</xdr:col>
      <xdr:colOff>321734</xdr:colOff>
      <xdr:row>43</xdr:row>
      <xdr:rowOff>143934</xdr:rowOff>
    </xdr:from>
    <xdr:to>
      <xdr:col>1</xdr:col>
      <xdr:colOff>524934</xdr:colOff>
      <xdr:row>63</xdr:row>
      <xdr:rowOff>160867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FFC81776-24FF-2F2E-96EF-49E8722B027A}"/>
            </a:ext>
          </a:extLst>
        </xdr:cNvPr>
        <xdr:cNvSpPr/>
      </xdr:nvSpPr>
      <xdr:spPr>
        <a:xfrm>
          <a:off x="999067" y="10075334"/>
          <a:ext cx="203200" cy="3911600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381000</xdr:colOff>
      <xdr:row>43</xdr:row>
      <xdr:rowOff>152400</xdr:rowOff>
    </xdr:from>
    <xdr:to>
      <xdr:col>2</xdr:col>
      <xdr:colOff>584200</xdr:colOff>
      <xdr:row>63</xdr:row>
      <xdr:rowOff>169333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8A67B59C-E5E5-6C4B-B865-7C50A534F469}"/>
            </a:ext>
          </a:extLst>
        </xdr:cNvPr>
        <xdr:cNvSpPr/>
      </xdr:nvSpPr>
      <xdr:spPr>
        <a:xfrm>
          <a:off x="2379133" y="10083800"/>
          <a:ext cx="203200" cy="3911600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372533</xdr:colOff>
      <xdr:row>43</xdr:row>
      <xdr:rowOff>169333</xdr:rowOff>
    </xdr:from>
    <xdr:to>
      <xdr:col>3</xdr:col>
      <xdr:colOff>575733</xdr:colOff>
      <xdr:row>63</xdr:row>
      <xdr:rowOff>186266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97E4A219-B757-B649-9BED-6C9801CC37BA}"/>
            </a:ext>
          </a:extLst>
        </xdr:cNvPr>
        <xdr:cNvSpPr/>
      </xdr:nvSpPr>
      <xdr:spPr>
        <a:xfrm>
          <a:off x="3666066" y="10100733"/>
          <a:ext cx="203200" cy="3911600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758774</xdr:colOff>
      <xdr:row>39</xdr:row>
      <xdr:rowOff>114300</xdr:rowOff>
    </xdr:from>
    <xdr:to>
      <xdr:col>18</xdr:col>
      <xdr:colOff>783271</xdr:colOff>
      <xdr:row>66</xdr:row>
      <xdr:rowOff>88900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C51FC1D7-23E6-B543-0D66-BBF998660E18}"/>
            </a:ext>
          </a:extLst>
        </xdr:cNvPr>
        <xdr:cNvGrpSpPr/>
      </xdr:nvGrpSpPr>
      <xdr:grpSpPr>
        <a:xfrm>
          <a:off x="6782845" y="9184123"/>
          <a:ext cx="8847063" cy="5133273"/>
          <a:chOff x="8053294" y="9080500"/>
          <a:chExt cx="5484906" cy="3175000"/>
        </a:xfrm>
      </xdr:grpSpPr>
      <xdr:pic>
        <xdr:nvPicPr>
          <xdr:cNvPr id="18" name="Picture 17">
            <a:extLst>
              <a:ext uri="{FF2B5EF4-FFF2-40B4-BE49-F238E27FC236}">
                <a16:creationId xmlns:a16="http://schemas.microsoft.com/office/drawing/2014/main" id="{494208DF-B1F6-2D42-B074-A90B6199DA1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8053294" y="9944100"/>
            <a:ext cx="5484906" cy="2311400"/>
          </a:xfrm>
          <a:prstGeom prst="rect">
            <a:avLst/>
          </a:prstGeom>
        </xdr:spPr>
      </xdr:pic>
      <xdr:pic>
        <xdr:nvPicPr>
          <xdr:cNvPr id="19" name="Picture 18">
            <a:extLst>
              <a:ext uri="{FF2B5EF4-FFF2-40B4-BE49-F238E27FC236}">
                <a16:creationId xmlns:a16="http://schemas.microsoft.com/office/drawing/2014/main" id="{E859AB60-1DDD-BF4C-B106-9BB21556752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8053294" y="9080500"/>
            <a:ext cx="5370606" cy="762000"/>
          </a:xfrm>
          <a:prstGeom prst="rect">
            <a:avLst/>
          </a:prstGeom>
        </xdr:spPr>
      </xdr:pic>
    </xdr:grpSp>
    <xdr:clientData/>
  </xdr:twoCellAnchor>
  <xdr:twoCellAnchor>
    <xdr:from>
      <xdr:col>5</xdr:col>
      <xdr:colOff>421819</xdr:colOff>
      <xdr:row>40</xdr:row>
      <xdr:rowOff>0</xdr:rowOff>
    </xdr:from>
    <xdr:to>
      <xdr:col>7</xdr:col>
      <xdr:colOff>552588</xdr:colOff>
      <xdr:row>42</xdr:row>
      <xdr:rowOff>29882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AB880F7-7FF5-4C4F-B09F-3B5F934150A3}"/>
            </a:ext>
          </a:extLst>
        </xdr:cNvPr>
        <xdr:cNvSpPr txBox="1"/>
      </xdr:nvSpPr>
      <xdr:spPr>
        <a:xfrm>
          <a:off x="5085978" y="9260885"/>
          <a:ext cx="1490681" cy="41200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Scaffold 1</a:t>
          </a:r>
        </a:p>
        <a:p>
          <a:endParaRPr lang="en-US" sz="2400"/>
        </a:p>
      </xdr:txBody>
    </xdr:sp>
    <xdr:clientData/>
  </xdr:twoCellAnchor>
  <xdr:twoCellAnchor>
    <xdr:from>
      <xdr:col>5</xdr:col>
      <xdr:colOff>439748</xdr:colOff>
      <xdr:row>47</xdr:row>
      <xdr:rowOff>174812</xdr:rowOff>
    </xdr:from>
    <xdr:to>
      <xdr:col>7</xdr:col>
      <xdr:colOff>570517</xdr:colOff>
      <xdr:row>50</xdr:row>
      <xdr:rowOff>14194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78C52616-3F4A-2E41-AE98-A173615ADD72}"/>
            </a:ext>
          </a:extLst>
        </xdr:cNvPr>
        <xdr:cNvSpPr txBox="1"/>
      </xdr:nvSpPr>
      <xdr:spPr>
        <a:xfrm>
          <a:off x="5103907" y="10773131"/>
          <a:ext cx="1490681" cy="41256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Scaffold 2</a:t>
          </a:r>
        </a:p>
        <a:p>
          <a:endParaRPr lang="en-US" sz="2400"/>
        </a:p>
      </xdr:txBody>
    </xdr:sp>
    <xdr:clientData/>
  </xdr:twoCellAnchor>
  <xdr:twoCellAnchor>
    <xdr:from>
      <xdr:col>5</xdr:col>
      <xdr:colOff>427795</xdr:colOff>
      <xdr:row>54</xdr:row>
      <xdr:rowOff>20917</xdr:rowOff>
    </xdr:from>
    <xdr:to>
      <xdr:col>7</xdr:col>
      <xdr:colOff>558564</xdr:colOff>
      <xdr:row>56</xdr:row>
      <xdr:rowOff>50800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745B9888-D83D-4340-9076-C3769B8AF4C2}"/>
            </a:ext>
          </a:extLst>
        </xdr:cNvPr>
        <xdr:cNvSpPr txBox="1"/>
      </xdr:nvSpPr>
      <xdr:spPr>
        <a:xfrm>
          <a:off x="5091954" y="11956669"/>
          <a:ext cx="1490681" cy="4120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Scaffold 3</a:t>
          </a:r>
        </a:p>
        <a:p>
          <a:endParaRPr lang="en-US" sz="2400"/>
        </a:p>
      </xdr:txBody>
    </xdr:sp>
    <xdr:clientData/>
  </xdr:twoCellAnchor>
  <xdr:twoCellAnchor>
    <xdr:from>
      <xdr:col>5</xdr:col>
      <xdr:colOff>415842</xdr:colOff>
      <xdr:row>61</xdr:row>
      <xdr:rowOff>85912</xdr:rowOff>
    </xdr:from>
    <xdr:to>
      <xdr:col>7</xdr:col>
      <xdr:colOff>546611</xdr:colOff>
      <xdr:row>63</xdr:row>
      <xdr:rowOff>115794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CC692906-9451-D445-A6F0-B8D61E871C1E}"/>
            </a:ext>
          </a:extLst>
        </xdr:cNvPr>
        <xdr:cNvSpPr txBox="1"/>
      </xdr:nvSpPr>
      <xdr:spPr>
        <a:xfrm>
          <a:off x="5080001" y="13359098"/>
          <a:ext cx="1490681" cy="41200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Scaffold 4</a:t>
          </a:r>
        </a:p>
        <a:p>
          <a:endParaRPr lang="en-US" sz="2400"/>
        </a:p>
      </xdr:txBody>
    </xdr:sp>
    <xdr:clientData/>
  </xdr:twoCellAnchor>
  <xdr:twoCellAnchor>
    <xdr:from>
      <xdr:col>1</xdr:col>
      <xdr:colOff>5377</xdr:colOff>
      <xdr:row>38</xdr:row>
      <xdr:rowOff>131481</xdr:rowOff>
    </xdr:from>
    <xdr:to>
      <xdr:col>2</xdr:col>
      <xdr:colOff>121920</xdr:colOff>
      <xdr:row>43</xdr:row>
      <xdr:rowOff>40042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6F397919-BB7B-464F-9336-9971F0C2DB6F}"/>
            </a:ext>
          </a:extLst>
        </xdr:cNvPr>
        <xdr:cNvSpPr txBox="1"/>
      </xdr:nvSpPr>
      <xdr:spPr>
        <a:xfrm>
          <a:off x="675937" y="9062121"/>
          <a:ext cx="1437343" cy="87376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Scaffold: </a:t>
          </a:r>
        </a:p>
        <a:p>
          <a:r>
            <a:rPr lang="en-US" sz="2400"/>
            <a:t>1.     2.3.4. </a:t>
          </a:r>
        </a:p>
      </xdr:txBody>
    </xdr:sp>
    <xdr:clientData/>
  </xdr:twoCellAnchor>
  <xdr:twoCellAnchor>
    <xdr:from>
      <xdr:col>2</xdr:col>
      <xdr:colOff>833120</xdr:colOff>
      <xdr:row>86</xdr:row>
      <xdr:rowOff>0</xdr:rowOff>
    </xdr:from>
    <xdr:to>
      <xdr:col>2</xdr:col>
      <xdr:colOff>965200</xdr:colOff>
      <xdr:row>110</xdr:row>
      <xdr:rowOff>30480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83B09515-0721-CFBC-D6BA-B81DF482E588}"/>
            </a:ext>
          </a:extLst>
        </xdr:cNvPr>
        <xdr:cNvCxnSpPr/>
      </xdr:nvCxnSpPr>
      <xdr:spPr>
        <a:xfrm>
          <a:off x="2824480" y="18196560"/>
          <a:ext cx="132080" cy="4663440"/>
        </a:xfrm>
        <a:prstGeom prst="line">
          <a:avLst/>
        </a:prstGeom>
        <a:ln w="5715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436880</xdr:colOff>
      <xdr:row>85</xdr:row>
      <xdr:rowOff>162560</xdr:rowOff>
    </xdr:from>
    <xdr:to>
      <xdr:col>5</xdr:col>
      <xdr:colOff>568960</xdr:colOff>
      <xdr:row>110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27D05955-DFFE-A64B-9D6D-DF064BEF6E9E}"/>
            </a:ext>
          </a:extLst>
        </xdr:cNvPr>
        <xdr:cNvCxnSpPr/>
      </xdr:nvCxnSpPr>
      <xdr:spPr>
        <a:xfrm>
          <a:off x="5110480" y="18166080"/>
          <a:ext cx="132080" cy="4663440"/>
        </a:xfrm>
        <a:prstGeom prst="line">
          <a:avLst/>
        </a:prstGeom>
        <a:ln w="5715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264160</xdr:colOff>
      <xdr:row>109</xdr:row>
      <xdr:rowOff>50800</xdr:rowOff>
    </xdr:from>
    <xdr:to>
      <xdr:col>2</xdr:col>
      <xdr:colOff>782320</xdr:colOff>
      <xdr:row>111</xdr:row>
      <xdr:rowOff>60960</xdr:rowOff>
    </xdr:to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901A4120-F052-81E1-6AC4-5909423A2D43}"/>
            </a:ext>
          </a:extLst>
        </xdr:cNvPr>
        <xdr:cNvSpPr txBox="1"/>
      </xdr:nvSpPr>
      <xdr:spPr>
        <a:xfrm>
          <a:off x="934720" y="22687280"/>
          <a:ext cx="1838960" cy="3962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Rep 1</a:t>
          </a:r>
        </a:p>
      </xdr:txBody>
    </xdr:sp>
    <xdr:clientData/>
  </xdr:twoCellAnchor>
  <xdr:twoCellAnchor>
    <xdr:from>
      <xdr:col>2</xdr:col>
      <xdr:colOff>1209040</xdr:colOff>
      <xdr:row>109</xdr:row>
      <xdr:rowOff>30480</xdr:rowOff>
    </xdr:from>
    <xdr:to>
      <xdr:col>5</xdr:col>
      <xdr:colOff>365760</xdr:colOff>
      <xdr:row>111</xdr:row>
      <xdr:rowOff>40640</xdr:rowOff>
    </xdr:to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1FA9D761-E47F-D547-A47A-622D00850C83}"/>
            </a:ext>
          </a:extLst>
        </xdr:cNvPr>
        <xdr:cNvSpPr txBox="1"/>
      </xdr:nvSpPr>
      <xdr:spPr>
        <a:xfrm>
          <a:off x="3200400" y="22666960"/>
          <a:ext cx="1838960" cy="3962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Rep 2</a:t>
          </a:r>
        </a:p>
      </xdr:txBody>
    </xdr:sp>
    <xdr:clientData/>
  </xdr:twoCellAnchor>
  <xdr:twoCellAnchor>
    <xdr:from>
      <xdr:col>6</xdr:col>
      <xdr:colOff>162560</xdr:colOff>
      <xdr:row>109</xdr:row>
      <xdr:rowOff>132080</xdr:rowOff>
    </xdr:from>
    <xdr:to>
      <xdr:col>7</xdr:col>
      <xdr:colOff>1310640</xdr:colOff>
      <xdr:row>111</xdr:row>
      <xdr:rowOff>142240</xdr:rowOff>
    </xdr:to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9375E053-9B05-C149-B7EB-27C5DB4F9CC9}"/>
            </a:ext>
          </a:extLst>
        </xdr:cNvPr>
        <xdr:cNvSpPr txBox="1"/>
      </xdr:nvSpPr>
      <xdr:spPr>
        <a:xfrm>
          <a:off x="5506720" y="22768560"/>
          <a:ext cx="1838960" cy="3962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Rep 3</a:t>
          </a:r>
        </a:p>
      </xdr:txBody>
    </xdr:sp>
    <xdr:clientData/>
  </xdr:twoCellAnchor>
  <xdr:twoCellAnchor>
    <xdr:from>
      <xdr:col>2</xdr:col>
      <xdr:colOff>200209</xdr:colOff>
      <xdr:row>30</xdr:row>
      <xdr:rowOff>154193</xdr:rowOff>
    </xdr:from>
    <xdr:to>
      <xdr:col>6</xdr:col>
      <xdr:colOff>218140</xdr:colOff>
      <xdr:row>37</xdr:row>
      <xdr:rowOff>121920</xdr:rowOff>
    </xdr:to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83B9937C-0734-9448-8917-113988185D43}"/>
            </a:ext>
          </a:extLst>
        </xdr:cNvPr>
        <xdr:cNvSpPr txBox="1"/>
      </xdr:nvSpPr>
      <xdr:spPr>
        <a:xfrm>
          <a:off x="2191569" y="7540513"/>
          <a:ext cx="3370731" cy="13190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For each set of 2 lanes:</a:t>
          </a:r>
        </a:p>
        <a:p>
          <a:r>
            <a:rPr lang="en-US" sz="2400"/>
            <a:t>Lane 1 =</a:t>
          </a:r>
          <a:r>
            <a:rPr lang="en-US" sz="2400" baseline="0"/>
            <a:t> </a:t>
          </a:r>
          <a:r>
            <a:rPr lang="en-US" sz="2400"/>
            <a:t>no factors</a:t>
          </a:r>
        </a:p>
        <a:p>
          <a:r>
            <a:rPr lang="en-US" sz="2400"/>
            <a:t>Lane 2 = + Yb</a:t>
          </a:r>
        </a:p>
      </xdr:txBody>
    </xdr:sp>
    <xdr:clientData/>
  </xdr:twoCellAnchor>
  <xdr:twoCellAnchor>
    <xdr:from>
      <xdr:col>1</xdr:col>
      <xdr:colOff>406400</xdr:colOff>
      <xdr:row>43</xdr:row>
      <xdr:rowOff>142240</xdr:rowOff>
    </xdr:from>
    <xdr:to>
      <xdr:col>1</xdr:col>
      <xdr:colOff>426720</xdr:colOff>
      <xdr:row>64</xdr:row>
      <xdr:rowOff>162560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A8DFEE6C-5FC4-2B43-B460-6CAC4173CF2D}"/>
            </a:ext>
          </a:extLst>
        </xdr:cNvPr>
        <xdr:cNvCxnSpPr/>
      </xdr:nvCxnSpPr>
      <xdr:spPr>
        <a:xfrm flipH="1">
          <a:off x="1076960" y="10038080"/>
          <a:ext cx="20320" cy="4074160"/>
        </a:xfrm>
        <a:prstGeom prst="line">
          <a:avLst/>
        </a:prstGeom>
        <a:ln w="2857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822960</xdr:colOff>
      <xdr:row>43</xdr:row>
      <xdr:rowOff>182880</xdr:rowOff>
    </xdr:from>
    <xdr:to>
      <xdr:col>1</xdr:col>
      <xdr:colOff>883920</xdr:colOff>
      <xdr:row>64</xdr:row>
      <xdr:rowOff>111760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59BFA482-63F3-B643-AEDD-712D7B7C3471}"/>
            </a:ext>
          </a:extLst>
        </xdr:cNvPr>
        <xdr:cNvCxnSpPr/>
      </xdr:nvCxnSpPr>
      <xdr:spPr>
        <a:xfrm>
          <a:off x="1493520" y="10078720"/>
          <a:ext cx="60960" cy="3982720"/>
        </a:xfrm>
        <a:prstGeom prst="line">
          <a:avLst/>
        </a:prstGeom>
        <a:ln w="2857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1076960</xdr:colOff>
      <xdr:row>43</xdr:row>
      <xdr:rowOff>182880</xdr:rowOff>
    </xdr:from>
    <xdr:to>
      <xdr:col>1</xdr:col>
      <xdr:colOff>1137920</xdr:colOff>
      <xdr:row>64</xdr:row>
      <xdr:rowOff>111760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3BD9C690-6A14-0E4B-A5F9-F5E3F2BACE5F}"/>
            </a:ext>
          </a:extLst>
        </xdr:cNvPr>
        <xdr:cNvCxnSpPr/>
      </xdr:nvCxnSpPr>
      <xdr:spPr>
        <a:xfrm>
          <a:off x="1747520" y="10078720"/>
          <a:ext cx="60960" cy="3982720"/>
        </a:xfrm>
        <a:prstGeom prst="line">
          <a:avLst/>
        </a:prstGeom>
        <a:ln w="2857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457200</xdr:colOff>
      <xdr:row>43</xdr:row>
      <xdr:rowOff>132080</xdr:rowOff>
    </xdr:from>
    <xdr:to>
      <xdr:col>2</xdr:col>
      <xdr:colOff>518160</xdr:colOff>
      <xdr:row>64</xdr:row>
      <xdr:rowOff>60960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CA7B3988-8730-A241-A1EF-F2CC6D5A57CA}"/>
            </a:ext>
          </a:extLst>
        </xdr:cNvPr>
        <xdr:cNvCxnSpPr/>
      </xdr:nvCxnSpPr>
      <xdr:spPr>
        <a:xfrm>
          <a:off x="2448560" y="10027920"/>
          <a:ext cx="60960" cy="3982720"/>
        </a:xfrm>
        <a:prstGeom prst="line">
          <a:avLst/>
        </a:prstGeom>
        <a:ln w="2857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1076960</xdr:colOff>
      <xdr:row>43</xdr:row>
      <xdr:rowOff>162560</xdr:rowOff>
    </xdr:from>
    <xdr:to>
      <xdr:col>2</xdr:col>
      <xdr:colOff>1137920</xdr:colOff>
      <xdr:row>64</xdr:row>
      <xdr:rowOff>91440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C423BEEF-23E4-0542-B8B5-3760441421C3}"/>
            </a:ext>
          </a:extLst>
        </xdr:cNvPr>
        <xdr:cNvCxnSpPr/>
      </xdr:nvCxnSpPr>
      <xdr:spPr>
        <a:xfrm>
          <a:off x="3068320" y="10058400"/>
          <a:ext cx="60960" cy="3982720"/>
        </a:xfrm>
        <a:prstGeom prst="line">
          <a:avLst/>
        </a:prstGeom>
        <a:ln w="2857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822960</xdr:colOff>
      <xdr:row>44</xdr:row>
      <xdr:rowOff>0</xdr:rowOff>
    </xdr:from>
    <xdr:to>
      <xdr:col>2</xdr:col>
      <xdr:colOff>883920</xdr:colOff>
      <xdr:row>64</xdr:row>
      <xdr:rowOff>121920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4FE6FC9D-99A3-E640-A901-F44249CD226C}"/>
            </a:ext>
          </a:extLst>
        </xdr:cNvPr>
        <xdr:cNvCxnSpPr/>
      </xdr:nvCxnSpPr>
      <xdr:spPr>
        <a:xfrm>
          <a:off x="2814320" y="10088880"/>
          <a:ext cx="60960" cy="3982720"/>
        </a:xfrm>
        <a:prstGeom prst="line">
          <a:avLst/>
        </a:prstGeom>
        <a:ln w="2857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436880</xdr:colOff>
      <xdr:row>43</xdr:row>
      <xdr:rowOff>101600</xdr:rowOff>
    </xdr:from>
    <xdr:to>
      <xdr:col>3</xdr:col>
      <xdr:colOff>497840</xdr:colOff>
      <xdr:row>64</xdr:row>
      <xdr:rowOff>30480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80A44674-BC89-FB43-96DA-8A2E013C323D}"/>
            </a:ext>
          </a:extLst>
        </xdr:cNvPr>
        <xdr:cNvCxnSpPr/>
      </xdr:nvCxnSpPr>
      <xdr:spPr>
        <a:xfrm>
          <a:off x="3728720" y="9997440"/>
          <a:ext cx="60960" cy="3982720"/>
        </a:xfrm>
        <a:prstGeom prst="line">
          <a:avLst/>
        </a:prstGeom>
        <a:ln w="2857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132080</xdr:colOff>
      <xdr:row>44</xdr:row>
      <xdr:rowOff>10160</xdr:rowOff>
    </xdr:from>
    <xdr:to>
      <xdr:col>4</xdr:col>
      <xdr:colOff>162560</xdr:colOff>
      <xdr:row>64</xdr:row>
      <xdr:rowOff>20320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50763A23-B968-654A-8031-EBAFE4B0EAC4}"/>
            </a:ext>
          </a:extLst>
        </xdr:cNvPr>
        <xdr:cNvCxnSpPr/>
      </xdr:nvCxnSpPr>
      <xdr:spPr>
        <a:xfrm flipH="1">
          <a:off x="4114800" y="10099040"/>
          <a:ext cx="30480" cy="3870960"/>
        </a:xfrm>
        <a:prstGeom prst="line">
          <a:avLst/>
        </a:prstGeom>
        <a:ln w="2857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375920</xdr:colOff>
      <xdr:row>44</xdr:row>
      <xdr:rowOff>81280</xdr:rowOff>
    </xdr:from>
    <xdr:to>
      <xdr:col>4</xdr:col>
      <xdr:colOff>406400</xdr:colOff>
      <xdr:row>64</xdr:row>
      <xdr:rowOff>91440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8F4B935F-EBB5-B440-A357-8D2623D6BC04}"/>
            </a:ext>
          </a:extLst>
        </xdr:cNvPr>
        <xdr:cNvCxnSpPr/>
      </xdr:nvCxnSpPr>
      <xdr:spPr>
        <a:xfrm flipH="1">
          <a:off x="4358640" y="10170160"/>
          <a:ext cx="30480" cy="3870960"/>
        </a:xfrm>
        <a:prstGeom prst="line">
          <a:avLst/>
        </a:prstGeom>
        <a:ln w="2857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114277</xdr:colOff>
      <xdr:row>64</xdr:row>
      <xdr:rowOff>186926</xdr:rowOff>
    </xdr:from>
    <xdr:to>
      <xdr:col>1</xdr:col>
      <xdr:colOff>1123894</xdr:colOff>
      <xdr:row>67</xdr:row>
      <xdr:rowOff>6024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2220D08-564A-994C-AB28-F4AB84091D27}"/>
            </a:ext>
          </a:extLst>
        </xdr:cNvPr>
        <xdr:cNvSpPr txBox="1"/>
      </xdr:nvSpPr>
      <xdr:spPr>
        <a:xfrm>
          <a:off x="788613" y="14033298"/>
          <a:ext cx="1009617" cy="39228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Rep 1</a:t>
          </a:r>
        </a:p>
      </xdr:txBody>
    </xdr:sp>
    <xdr:clientData/>
  </xdr:twoCellAnchor>
  <xdr:twoCellAnchor>
    <xdr:from>
      <xdr:col>2</xdr:col>
      <xdr:colOff>221721</xdr:colOff>
      <xdr:row>65</xdr:row>
      <xdr:rowOff>2158</xdr:rowOff>
    </xdr:from>
    <xdr:to>
      <xdr:col>2</xdr:col>
      <xdr:colOff>1231338</xdr:colOff>
      <xdr:row>67</xdr:row>
      <xdr:rowOff>12318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26AA6708-CDE5-6E4E-8F72-1A4BF2AF1B54}"/>
            </a:ext>
          </a:extLst>
        </xdr:cNvPr>
        <xdr:cNvSpPr txBox="1"/>
      </xdr:nvSpPr>
      <xdr:spPr>
        <a:xfrm>
          <a:off x="2222252" y="14039592"/>
          <a:ext cx="1009617" cy="39228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Rep 2</a:t>
          </a:r>
        </a:p>
      </xdr:txBody>
    </xdr:sp>
    <xdr:clientData/>
  </xdr:twoCellAnchor>
  <xdr:twoCellAnchor>
    <xdr:from>
      <xdr:col>3</xdr:col>
      <xdr:colOff>216776</xdr:colOff>
      <xdr:row>65</xdr:row>
      <xdr:rowOff>8452</xdr:rowOff>
    </xdr:from>
    <xdr:to>
      <xdr:col>4</xdr:col>
      <xdr:colOff>540818</xdr:colOff>
      <xdr:row>67</xdr:row>
      <xdr:rowOff>18612</xdr:rowOff>
    </xdr:to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166B195-9459-194C-B6A0-8F379455B1CC}"/>
            </a:ext>
          </a:extLst>
        </xdr:cNvPr>
        <xdr:cNvSpPr txBox="1"/>
      </xdr:nvSpPr>
      <xdr:spPr>
        <a:xfrm>
          <a:off x="3509785" y="14045886"/>
          <a:ext cx="1009617" cy="39228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Rep 3</a:t>
          </a:r>
        </a:p>
      </xdr:txBody>
    </xdr:sp>
    <xdr:clientData/>
  </xdr:twoCellAnchor>
  <xdr:twoCellAnchor>
    <xdr:from>
      <xdr:col>2</xdr:col>
      <xdr:colOff>35317</xdr:colOff>
      <xdr:row>38</xdr:row>
      <xdr:rowOff>160882</xdr:rowOff>
    </xdr:from>
    <xdr:to>
      <xdr:col>3</xdr:col>
      <xdr:colOff>185577</xdr:colOff>
      <xdr:row>43</xdr:row>
      <xdr:rowOff>69443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1CB2AB5E-0128-2344-B0CA-E1AA89CB893A}"/>
            </a:ext>
          </a:extLst>
        </xdr:cNvPr>
        <xdr:cNvSpPr txBox="1"/>
      </xdr:nvSpPr>
      <xdr:spPr>
        <a:xfrm>
          <a:off x="2035848" y="9039643"/>
          <a:ext cx="1442738" cy="8638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Scaffold: </a:t>
          </a:r>
        </a:p>
        <a:p>
          <a:r>
            <a:rPr lang="en-US" sz="2400"/>
            <a:t>1.     2.3.4. </a:t>
          </a:r>
        </a:p>
      </xdr:txBody>
    </xdr:sp>
    <xdr:clientData/>
  </xdr:twoCellAnchor>
  <xdr:twoCellAnchor>
    <xdr:from>
      <xdr:col>3</xdr:col>
      <xdr:colOff>64088</xdr:colOff>
      <xdr:row>39</xdr:row>
      <xdr:rowOff>32309</xdr:rowOff>
    </xdr:from>
    <xdr:to>
      <xdr:col>5</xdr:col>
      <xdr:colOff>135676</xdr:colOff>
      <xdr:row>43</xdr:row>
      <xdr:rowOff>131932</xdr:rowOff>
    </xdr:to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C9287CBF-1D42-5541-985C-2B00D7F95024}"/>
            </a:ext>
          </a:extLst>
        </xdr:cNvPr>
        <xdr:cNvSpPr txBox="1"/>
      </xdr:nvSpPr>
      <xdr:spPr>
        <a:xfrm>
          <a:off x="3357097" y="9102132"/>
          <a:ext cx="1442738" cy="8638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Scaffold: </a:t>
          </a:r>
        </a:p>
        <a:p>
          <a:r>
            <a:rPr lang="en-US" sz="2400"/>
            <a:t>1.     2.3.4. 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63500</xdr:colOff>
      <xdr:row>7</xdr:row>
      <xdr:rowOff>50800</xdr:rowOff>
    </xdr:from>
    <xdr:to>
      <xdr:col>29</xdr:col>
      <xdr:colOff>406400</xdr:colOff>
      <xdr:row>38</xdr:row>
      <xdr:rowOff>155413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098D25-BE69-D90E-C52F-39F600DA9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73500" y="1473200"/>
          <a:ext cx="7772400" cy="64038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25400</xdr:rowOff>
    </xdr:from>
    <xdr:to>
      <xdr:col>9</xdr:col>
      <xdr:colOff>342900</xdr:colOff>
      <xdr:row>38</xdr:row>
      <xdr:rowOff>130013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D289413-91AB-2108-B98E-AA6880AD4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447800"/>
          <a:ext cx="7772400" cy="6403813"/>
        </a:xfrm>
        <a:prstGeom prst="rect">
          <a:avLst/>
        </a:prstGeom>
      </xdr:spPr>
    </xdr:pic>
    <xdr:clientData/>
  </xdr:twoCellAnchor>
  <xdr:twoCellAnchor editAs="oneCell">
    <xdr:from>
      <xdr:col>9</xdr:col>
      <xdr:colOff>787400</xdr:colOff>
      <xdr:row>7</xdr:row>
      <xdr:rowOff>76200</xdr:rowOff>
    </xdr:from>
    <xdr:to>
      <xdr:col>19</xdr:col>
      <xdr:colOff>304800</xdr:colOff>
      <xdr:row>38</xdr:row>
      <xdr:rowOff>180813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9131218-3167-939A-FC76-AB381CAFD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216900" y="1498600"/>
          <a:ext cx="7772400" cy="640381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</xdr:row>
      <xdr:rowOff>116368</xdr:rowOff>
    </xdr:from>
    <xdr:to>
      <xdr:col>8</xdr:col>
      <xdr:colOff>582496</xdr:colOff>
      <xdr:row>14</xdr:row>
      <xdr:rowOff>169417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66457FC-4FC8-DC4E-95F6-6F7D678CD561}"/>
            </a:ext>
          </a:extLst>
        </xdr:cNvPr>
        <xdr:cNvSpPr txBox="1"/>
      </xdr:nvSpPr>
      <xdr:spPr>
        <a:xfrm>
          <a:off x="0" y="2148368"/>
          <a:ext cx="7186496" cy="8658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Scaffold: </a:t>
          </a:r>
        </a:p>
        <a:p>
          <a:r>
            <a:rPr lang="en-US" sz="2400" baseline="0"/>
            <a:t>         </a:t>
          </a:r>
          <a:r>
            <a:rPr lang="en-US" sz="2400"/>
            <a:t>1.     2.    3.     4. </a:t>
          </a:r>
          <a:r>
            <a:rPr lang="en-US" sz="2400" baseline="0"/>
            <a:t>     5.                               1.      2.    3.    4.  </a:t>
          </a:r>
          <a:endParaRPr lang="en-US" sz="2400"/>
        </a:p>
        <a:p>
          <a:endParaRPr lang="en-US" sz="2400"/>
        </a:p>
      </xdr:txBody>
    </xdr:sp>
    <xdr:clientData/>
  </xdr:twoCellAnchor>
  <xdr:twoCellAnchor>
    <xdr:from>
      <xdr:col>1</xdr:col>
      <xdr:colOff>34274</xdr:colOff>
      <xdr:row>14</xdr:row>
      <xdr:rowOff>88900</xdr:rowOff>
    </xdr:from>
    <xdr:to>
      <xdr:col>1</xdr:col>
      <xdr:colOff>127000</xdr:colOff>
      <xdr:row>36</xdr:row>
      <xdr:rowOff>193775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66A094F-8D88-224C-A19B-06AF233BD6AF}"/>
            </a:ext>
          </a:extLst>
        </xdr:cNvPr>
        <xdr:cNvCxnSpPr/>
      </xdr:nvCxnSpPr>
      <xdr:spPr>
        <a:xfrm flipH="1">
          <a:off x="859774" y="2933700"/>
          <a:ext cx="92726" cy="4575275"/>
        </a:xfrm>
        <a:prstGeom prst="line">
          <a:avLst/>
        </a:prstGeom>
        <a:ln w="5715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376123</xdr:colOff>
      <xdr:row>38</xdr:row>
      <xdr:rowOff>22795</xdr:rowOff>
    </xdr:from>
    <xdr:to>
      <xdr:col>3</xdr:col>
      <xdr:colOff>593458</xdr:colOff>
      <xdr:row>40</xdr:row>
      <xdr:rowOff>8680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5D41788D-DAFE-AE48-8AD3-CC0FA0B57894}"/>
            </a:ext>
          </a:extLst>
        </xdr:cNvPr>
        <xdr:cNvSpPr txBox="1"/>
      </xdr:nvSpPr>
      <xdr:spPr>
        <a:xfrm>
          <a:off x="376123" y="7690272"/>
          <a:ext cx="2709858" cy="3894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400"/>
            <a:t>Rep 1</a:t>
          </a:r>
        </a:p>
      </xdr:txBody>
    </xdr:sp>
    <xdr:clientData/>
  </xdr:twoCellAnchor>
  <xdr:twoCellAnchor editAs="oneCell">
    <xdr:from>
      <xdr:col>2</xdr:col>
      <xdr:colOff>685800</xdr:colOff>
      <xdr:row>46</xdr:row>
      <xdr:rowOff>63500</xdr:rowOff>
    </xdr:from>
    <xdr:to>
      <xdr:col>13</xdr:col>
      <xdr:colOff>151492</xdr:colOff>
      <xdr:row>50</xdr:row>
      <xdr:rowOff>176614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208AD84-34C8-7743-A603-EAF8FCCAE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36800" y="9410700"/>
          <a:ext cx="8546192" cy="925914"/>
        </a:xfrm>
        <a:prstGeom prst="rect">
          <a:avLst/>
        </a:prstGeom>
      </xdr:spPr>
    </xdr:pic>
    <xdr:clientData/>
  </xdr:twoCellAnchor>
  <xdr:twoCellAnchor editAs="oneCell">
    <xdr:from>
      <xdr:col>2</xdr:col>
      <xdr:colOff>685800</xdr:colOff>
      <xdr:row>50</xdr:row>
      <xdr:rowOff>113097</xdr:rowOff>
    </xdr:from>
    <xdr:to>
      <xdr:col>13</xdr:col>
      <xdr:colOff>177622</xdr:colOff>
      <xdr:row>71</xdr:row>
      <xdr:rowOff>56884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5B2276C6-AFF8-CF47-BC79-29A8A4A06E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36800" y="10273097"/>
          <a:ext cx="8572322" cy="4210987"/>
        </a:xfrm>
        <a:prstGeom prst="rect">
          <a:avLst/>
        </a:prstGeom>
      </xdr:spPr>
    </xdr:pic>
    <xdr:clientData/>
  </xdr:twoCellAnchor>
  <xdr:twoCellAnchor>
    <xdr:from>
      <xdr:col>0</xdr:col>
      <xdr:colOff>666377</xdr:colOff>
      <xdr:row>47</xdr:row>
      <xdr:rowOff>88900</xdr:rowOff>
    </xdr:from>
    <xdr:to>
      <xdr:col>2</xdr:col>
      <xdr:colOff>506058</xdr:colOff>
      <xdr:row>49</xdr:row>
      <xdr:rowOff>94506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B6BA971A-EA63-C642-AF0E-915E7A5881F9}"/>
            </a:ext>
          </a:extLst>
        </xdr:cNvPr>
        <xdr:cNvSpPr txBox="1"/>
      </xdr:nvSpPr>
      <xdr:spPr>
        <a:xfrm>
          <a:off x="666377" y="9639300"/>
          <a:ext cx="1490681" cy="41200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Scaffold 1</a:t>
          </a:r>
        </a:p>
        <a:p>
          <a:endParaRPr lang="en-US" sz="2400"/>
        </a:p>
      </xdr:txBody>
    </xdr:sp>
    <xdr:clientData/>
  </xdr:twoCellAnchor>
  <xdr:twoCellAnchor>
    <xdr:from>
      <xdr:col>0</xdr:col>
      <xdr:colOff>658906</xdr:colOff>
      <xdr:row>52</xdr:row>
      <xdr:rowOff>140646</xdr:rowOff>
    </xdr:from>
    <xdr:to>
      <xdr:col>2</xdr:col>
      <xdr:colOff>498587</xdr:colOff>
      <xdr:row>54</xdr:row>
      <xdr:rowOff>146813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4CD06C09-984A-7048-9AE6-17BA82D776DD}"/>
            </a:ext>
          </a:extLst>
        </xdr:cNvPr>
        <xdr:cNvSpPr txBox="1"/>
      </xdr:nvSpPr>
      <xdr:spPr>
        <a:xfrm>
          <a:off x="658906" y="10707046"/>
          <a:ext cx="1490681" cy="41256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Scaffold 2</a:t>
          </a:r>
        </a:p>
        <a:p>
          <a:endParaRPr lang="en-US" sz="2400"/>
        </a:p>
      </xdr:txBody>
    </xdr:sp>
    <xdr:clientData/>
  </xdr:twoCellAnchor>
  <xdr:twoCellAnchor>
    <xdr:from>
      <xdr:col>0</xdr:col>
      <xdr:colOff>646953</xdr:colOff>
      <xdr:row>57</xdr:row>
      <xdr:rowOff>155784</xdr:rowOff>
    </xdr:from>
    <xdr:to>
      <xdr:col>2</xdr:col>
      <xdr:colOff>558800</xdr:colOff>
      <xdr:row>59</xdr:row>
      <xdr:rowOff>161391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231D1F63-5D4B-F348-A870-B2DD8BE0ADCF}"/>
            </a:ext>
          </a:extLst>
        </xdr:cNvPr>
        <xdr:cNvSpPr txBox="1"/>
      </xdr:nvSpPr>
      <xdr:spPr>
        <a:xfrm>
          <a:off x="646953" y="11738184"/>
          <a:ext cx="1571314" cy="4120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Scaffold 3</a:t>
          </a:r>
        </a:p>
        <a:p>
          <a:endParaRPr lang="en-US" sz="2400"/>
        </a:p>
      </xdr:txBody>
    </xdr:sp>
    <xdr:clientData/>
  </xdr:twoCellAnchor>
  <xdr:twoCellAnchor>
    <xdr:from>
      <xdr:col>0</xdr:col>
      <xdr:colOff>622299</xdr:colOff>
      <xdr:row>63</xdr:row>
      <xdr:rowOff>21513</xdr:rowOff>
    </xdr:from>
    <xdr:to>
      <xdr:col>2</xdr:col>
      <xdr:colOff>761999</xdr:colOff>
      <xdr:row>65</xdr:row>
      <xdr:rowOff>27119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8B5173D1-4203-4C41-81F7-971BF733298C}"/>
            </a:ext>
          </a:extLst>
        </xdr:cNvPr>
        <xdr:cNvSpPr txBox="1"/>
      </xdr:nvSpPr>
      <xdr:spPr>
        <a:xfrm>
          <a:off x="622299" y="12823113"/>
          <a:ext cx="1799167" cy="41200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Scaffold 4</a:t>
          </a:r>
        </a:p>
        <a:p>
          <a:endParaRPr lang="en-US" sz="2400"/>
        </a:p>
      </xdr:txBody>
    </xdr:sp>
    <xdr:clientData/>
  </xdr:twoCellAnchor>
  <xdr:twoCellAnchor>
    <xdr:from>
      <xdr:col>0</xdr:col>
      <xdr:colOff>698500</xdr:colOff>
      <xdr:row>68</xdr:row>
      <xdr:rowOff>46913</xdr:rowOff>
    </xdr:from>
    <xdr:to>
      <xdr:col>2</xdr:col>
      <xdr:colOff>538181</xdr:colOff>
      <xdr:row>70</xdr:row>
      <xdr:rowOff>52519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13FED37F-0917-E942-86B1-4137BFB54F25}"/>
            </a:ext>
          </a:extLst>
        </xdr:cNvPr>
        <xdr:cNvSpPr txBox="1"/>
      </xdr:nvSpPr>
      <xdr:spPr>
        <a:xfrm>
          <a:off x="698500" y="13864513"/>
          <a:ext cx="1490681" cy="41200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Scaffold 5</a:t>
          </a:r>
        </a:p>
        <a:p>
          <a:endParaRPr lang="en-US" sz="2400"/>
        </a:p>
      </xdr:txBody>
    </xdr:sp>
    <xdr:clientData/>
  </xdr:twoCellAnchor>
  <xdr:twoCellAnchor>
    <xdr:from>
      <xdr:col>3</xdr:col>
      <xdr:colOff>469727</xdr:colOff>
      <xdr:row>14</xdr:row>
      <xdr:rowOff>132216</xdr:rowOff>
    </xdr:from>
    <xdr:to>
      <xdr:col>5</xdr:col>
      <xdr:colOff>271501</xdr:colOff>
      <xdr:row>36</xdr:row>
      <xdr:rowOff>81416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44CD9331-850A-3246-6E16-341566969764}"/>
            </a:ext>
          </a:extLst>
        </xdr:cNvPr>
        <xdr:cNvSpPr/>
      </xdr:nvSpPr>
      <xdr:spPr>
        <a:xfrm rot="227999">
          <a:off x="2946227" y="2977016"/>
          <a:ext cx="1452774" cy="4419600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241206</xdr:colOff>
      <xdr:row>0</xdr:row>
      <xdr:rowOff>38100</xdr:rowOff>
    </xdr:from>
    <xdr:to>
      <xdr:col>8</xdr:col>
      <xdr:colOff>368299</xdr:colOff>
      <xdr:row>12</xdr:row>
      <xdr:rowOff>152400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94F6754-F33F-CD42-A551-0854327CD7DD}"/>
            </a:ext>
          </a:extLst>
        </xdr:cNvPr>
        <xdr:cNvSpPr txBox="1"/>
      </xdr:nvSpPr>
      <xdr:spPr>
        <a:xfrm>
          <a:off x="1892206" y="38100"/>
          <a:ext cx="5080093" cy="2552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Each set of 3 lanes uses</a:t>
          </a:r>
          <a:r>
            <a:rPr lang="en-US" sz="2400" baseline="0"/>
            <a:t> a different DNA/RNA scaffold.</a:t>
          </a:r>
          <a:endParaRPr lang="en-US" sz="2400"/>
        </a:p>
        <a:p>
          <a:r>
            <a:rPr lang="en-US" sz="2400"/>
            <a:t>For each set of 3 lanes:</a:t>
          </a:r>
        </a:p>
        <a:p>
          <a:r>
            <a:rPr lang="en-US" sz="2400"/>
            <a:t>Lane 1 =</a:t>
          </a:r>
          <a:r>
            <a:rPr lang="en-US" sz="2400" baseline="0"/>
            <a:t> </a:t>
          </a:r>
          <a:r>
            <a:rPr lang="en-US" sz="2400"/>
            <a:t>no factors</a:t>
          </a:r>
        </a:p>
        <a:p>
          <a:r>
            <a:rPr lang="en-US" sz="2400"/>
            <a:t>Lane 2 = + Ye</a:t>
          </a:r>
        </a:p>
        <a:p>
          <a:r>
            <a:rPr lang="en-US" sz="2400"/>
            <a:t>Lane</a:t>
          </a:r>
          <a:r>
            <a:rPr lang="en-US" sz="2400" baseline="0"/>
            <a:t> 3 = +Yb</a:t>
          </a:r>
          <a:endParaRPr lang="en-US" sz="2400"/>
        </a:p>
        <a:p>
          <a:endParaRPr lang="en-US" sz="2400"/>
        </a:p>
      </xdr:txBody>
    </xdr:sp>
    <xdr:clientData/>
  </xdr:twoCellAnchor>
  <xdr:twoCellAnchor>
    <xdr:from>
      <xdr:col>1</xdr:col>
      <xdr:colOff>542274</xdr:colOff>
      <xdr:row>14</xdr:row>
      <xdr:rowOff>152400</xdr:rowOff>
    </xdr:from>
    <xdr:to>
      <xdr:col>1</xdr:col>
      <xdr:colOff>635000</xdr:colOff>
      <xdr:row>37</xdr:row>
      <xdr:rowOff>54075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DE19C549-9D20-2842-B5D1-F3B31F65BA88}"/>
            </a:ext>
          </a:extLst>
        </xdr:cNvPr>
        <xdr:cNvCxnSpPr/>
      </xdr:nvCxnSpPr>
      <xdr:spPr>
        <a:xfrm flipH="1">
          <a:off x="1367774" y="2997200"/>
          <a:ext cx="92726" cy="4575275"/>
        </a:xfrm>
        <a:prstGeom prst="line">
          <a:avLst/>
        </a:prstGeom>
        <a:ln w="5715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250174</xdr:colOff>
      <xdr:row>14</xdr:row>
      <xdr:rowOff>127000</xdr:rowOff>
    </xdr:from>
    <xdr:to>
      <xdr:col>2</xdr:col>
      <xdr:colOff>342900</xdr:colOff>
      <xdr:row>37</xdr:row>
      <xdr:rowOff>28675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F515614C-139F-334C-961D-5144BDA4E0E6}"/>
            </a:ext>
          </a:extLst>
        </xdr:cNvPr>
        <xdr:cNvCxnSpPr/>
      </xdr:nvCxnSpPr>
      <xdr:spPr>
        <a:xfrm flipH="1">
          <a:off x="1901174" y="2971800"/>
          <a:ext cx="92726" cy="4575275"/>
        </a:xfrm>
        <a:prstGeom prst="line">
          <a:avLst/>
        </a:prstGeom>
        <a:ln w="5715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720074</xdr:colOff>
      <xdr:row>15</xdr:row>
      <xdr:rowOff>0</xdr:rowOff>
    </xdr:from>
    <xdr:to>
      <xdr:col>2</xdr:col>
      <xdr:colOff>812800</xdr:colOff>
      <xdr:row>37</xdr:row>
      <xdr:rowOff>104875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F4C46385-846C-C440-9A53-5E086BA2BFBE}"/>
            </a:ext>
          </a:extLst>
        </xdr:cNvPr>
        <xdr:cNvCxnSpPr/>
      </xdr:nvCxnSpPr>
      <xdr:spPr>
        <a:xfrm flipH="1">
          <a:off x="2371074" y="3048000"/>
          <a:ext cx="92726" cy="4575275"/>
        </a:xfrm>
        <a:prstGeom prst="line">
          <a:avLst/>
        </a:prstGeom>
        <a:ln w="5715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478774</xdr:colOff>
      <xdr:row>15</xdr:row>
      <xdr:rowOff>38100</xdr:rowOff>
    </xdr:from>
    <xdr:to>
      <xdr:col>3</xdr:col>
      <xdr:colOff>571500</xdr:colOff>
      <xdr:row>37</xdr:row>
      <xdr:rowOff>142975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377DB58D-4AC0-BD4B-B5F7-E54BAF9C6693}"/>
            </a:ext>
          </a:extLst>
        </xdr:cNvPr>
        <xdr:cNvCxnSpPr/>
      </xdr:nvCxnSpPr>
      <xdr:spPr>
        <a:xfrm flipH="1">
          <a:off x="2955274" y="3086100"/>
          <a:ext cx="92726" cy="4575275"/>
        </a:xfrm>
        <a:prstGeom prst="line">
          <a:avLst/>
        </a:prstGeom>
        <a:ln w="5715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173974</xdr:colOff>
      <xdr:row>14</xdr:row>
      <xdr:rowOff>101600</xdr:rowOff>
    </xdr:from>
    <xdr:to>
      <xdr:col>5</xdr:col>
      <xdr:colOff>381000</xdr:colOff>
      <xdr:row>36</xdr:row>
      <xdr:rowOff>168375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D8A5B474-9275-C64A-A499-F796F3121EA9}"/>
            </a:ext>
          </a:extLst>
        </xdr:cNvPr>
        <xdr:cNvCxnSpPr/>
      </xdr:nvCxnSpPr>
      <xdr:spPr>
        <a:xfrm flipH="1">
          <a:off x="4301474" y="2946400"/>
          <a:ext cx="207026" cy="4537175"/>
        </a:xfrm>
        <a:prstGeom prst="line">
          <a:avLst/>
        </a:prstGeom>
        <a:ln w="5715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707374</xdr:colOff>
      <xdr:row>15</xdr:row>
      <xdr:rowOff>50800</xdr:rowOff>
    </xdr:from>
    <xdr:to>
      <xdr:col>6</xdr:col>
      <xdr:colOff>88900</xdr:colOff>
      <xdr:row>37</xdr:row>
      <xdr:rowOff>117575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915365A0-02DE-4A46-B516-B6C4744404CE}"/>
            </a:ext>
          </a:extLst>
        </xdr:cNvPr>
        <xdr:cNvCxnSpPr/>
      </xdr:nvCxnSpPr>
      <xdr:spPr>
        <a:xfrm flipH="1">
          <a:off x="4834874" y="3098800"/>
          <a:ext cx="207026" cy="4537175"/>
        </a:xfrm>
        <a:prstGeom prst="line">
          <a:avLst/>
        </a:prstGeom>
        <a:ln w="5715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377174</xdr:colOff>
      <xdr:row>15</xdr:row>
      <xdr:rowOff>63500</xdr:rowOff>
    </xdr:from>
    <xdr:to>
      <xdr:col>6</xdr:col>
      <xdr:colOff>584200</xdr:colOff>
      <xdr:row>37</xdr:row>
      <xdr:rowOff>130275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C321669A-08BA-E740-8209-52F8774C8885}"/>
            </a:ext>
          </a:extLst>
        </xdr:cNvPr>
        <xdr:cNvCxnSpPr/>
      </xdr:nvCxnSpPr>
      <xdr:spPr>
        <a:xfrm flipH="1">
          <a:off x="5330174" y="3111500"/>
          <a:ext cx="207026" cy="4537175"/>
        </a:xfrm>
        <a:prstGeom prst="line">
          <a:avLst/>
        </a:prstGeom>
        <a:ln w="5715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21574</xdr:colOff>
      <xdr:row>15</xdr:row>
      <xdr:rowOff>114300</xdr:rowOff>
    </xdr:from>
    <xdr:to>
      <xdr:col>7</xdr:col>
      <xdr:colOff>228600</xdr:colOff>
      <xdr:row>37</xdr:row>
      <xdr:rowOff>181075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D712C0B8-CB26-D34E-B920-7C550CC8197B}"/>
            </a:ext>
          </a:extLst>
        </xdr:cNvPr>
        <xdr:cNvCxnSpPr/>
      </xdr:nvCxnSpPr>
      <xdr:spPr>
        <a:xfrm flipH="1">
          <a:off x="5800074" y="3162300"/>
          <a:ext cx="207026" cy="4537175"/>
        </a:xfrm>
        <a:prstGeom prst="line">
          <a:avLst/>
        </a:prstGeom>
        <a:ln w="5715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572787</xdr:colOff>
      <xdr:row>23</xdr:row>
      <xdr:rowOff>190500</xdr:rowOff>
    </xdr:from>
    <xdr:to>
      <xdr:col>9</xdr:col>
      <xdr:colOff>157295</xdr:colOff>
      <xdr:row>26</xdr:row>
      <xdr:rowOff>151227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BBB83163-CA2C-1D3A-4842-CC26132B3256}"/>
            </a:ext>
          </a:extLst>
        </xdr:cNvPr>
        <xdr:cNvGrpSpPr/>
      </xdr:nvGrpSpPr>
      <xdr:grpSpPr>
        <a:xfrm>
          <a:off x="6380920" y="4864100"/>
          <a:ext cx="1243975" cy="570327"/>
          <a:chOff x="6351287" y="4884964"/>
          <a:chExt cx="1235508" cy="573049"/>
        </a:xfrm>
      </xdr:grpSpPr>
      <xdr:sp macro="" textlink="">
        <xdr:nvSpPr>
          <xdr:cNvPr id="30" name="TextBox 45">
            <a:extLst>
              <a:ext uri="{FF2B5EF4-FFF2-40B4-BE49-F238E27FC236}">
                <a16:creationId xmlns:a16="http://schemas.microsoft.com/office/drawing/2014/main" id="{ACAF2657-D0F7-4640-8565-3295249F4C6B}"/>
              </a:ext>
            </a:extLst>
          </xdr:cNvPr>
          <xdr:cNvSpPr txBox="1"/>
        </xdr:nvSpPr>
        <xdr:spPr>
          <a:xfrm>
            <a:off x="6375258" y="5086436"/>
            <a:ext cx="1211537" cy="3715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ops</a:t>
            </a:r>
            <a:r>
              <a:rPr lang="en-US" baseline="-25000"/>
              <a:t>X</a:t>
            </a:r>
          </a:p>
        </xdr:txBody>
      </xdr:sp>
      <xdr:sp macro="" textlink="">
        <xdr:nvSpPr>
          <xdr:cNvPr id="31" name="Oval 30">
            <a:extLst>
              <a:ext uri="{FF2B5EF4-FFF2-40B4-BE49-F238E27FC236}">
                <a16:creationId xmlns:a16="http://schemas.microsoft.com/office/drawing/2014/main" id="{B9BBEE53-B575-1A45-865C-93E2DE56BAED}"/>
              </a:ext>
            </a:extLst>
          </xdr:cNvPr>
          <xdr:cNvSpPr/>
        </xdr:nvSpPr>
        <xdr:spPr>
          <a:xfrm flipV="1">
            <a:off x="6351287" y="5207433"/>
            <a:ext cx="74489" cy="73857"/>
          </a:xfrm>
          <a:prstGeom prst="ellipse">
            <a:avLst/>
          </a:prstGeom>
          <a:solidFill>
            <a:srgbClr val="00B0F0"/>
          </a:solidFill>
          <a:ln w="9525"/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2" name="TextBox 45">
            <a:extLst>
              <a:ext uri="{FF2B5EF4-FFF2-40B4-BE49-F238E27FC236}">
                <a16:creationId xmlns:a16="http://schemas.microsoft.com/office/drawing/2014/main" id="{B002BC0F-43B7-D24E-8187-CB3A46FFA52C}"/>
              </a:ext>
            </a:extLst>
          </xdr:cNvPr>
          <xdr:cNvSpPr txBox="1"/>
        </xdr:nvSpPr>
        <xdr:spPr>
          <a:xfrm>
            <a:off x="6375018" y="4884964"/>
            <a:ext cx="1211537" cy="371577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/>
              <a:t>capture</a:t>
            </a:r>
            <a:endParaRPr lang="en-US" baseline="-25000"/>
          </a:p>
        </xdr:txBody>
      </xdr:sp>
      <xdr:sp macro="" textlink="">
        <xdr:nvSpPr>
          <xdr:cNvPr id="33" name="Oval 32">
            <a:extLst>
              <a:ext uri="{FF2B5EF4-FFF2-40B4-BE49-F238E27FC236}">
                <a16:creationId xmlns:a16="http://schemas.microsoft.com/office/drawing/2014/main" id="{EF63FA87-EA51-5E4A-B416-5B97663E9A8E}"/>
              </a:ext>
            </a:extLst>
          </xdr:cNvPr>
          <xdr:cNvSpPr/>
        </xdr:nvSpPr>
        <xdr:spPr>
          <a:xfrm flipV="1">
            <a:off x="6353855" y="5124339"/>
            <a:ext cx="74489" cy="73884"/>
          </a:xfrm>
          <a:prstGeom prst="ellipse">
            <a:avLst/>
          </a:prstGeom>
          <a:solidFill>
            <a:srgbClr val="FFC000"/>
          </a:solidFill>
          <a:ln w="9525"/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11</xdr:col>
      <xdr:colOff>126827</xdr:colOff>
      <xdr:row>15</xdr:row>
      <xdr:rowOff>68716</xdr:rowOff>
    </xdr:from>
    <xdr:to>
      <xdr:col>12</xdr:col>
      <xdr:colOff>754101</xdr:colOff>
      <xdr:row>37</xdr:row>
      <xdr:rowOff>17916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F5E83CBD-55F8-DA46-A16A-1D4E35F01F90}"/>
            </a:ext>
          </a:extLst>
        </xdr:cNvPr>
        <xdr:cNvSpPr/>
      </xdr:nvSpPr>
      <xdr:spPr>
        <a:xfrm>
          <a:off x="9207327" y="3116716"/>
          <a:ext cx="1452774" cy="4419600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12527</xdr:colOff>
      <xdr:row>15</xdr:row>
      <xdr:rowOff>5216</xdr:rowOff>
    </xdr:from>
    <xdr:to>
      <xdr:col>17</xdr:col>
      <xdr:colOff>639801</xdr:colOff>
      <xdr:row>36</xdr:row>
      <xdr:rowOff>157616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id="{7040263A-B0EC-304A-996B-9C1D821EDA76}"/>
            </a:ext>
          </a:extLst>
        </xdr:cNvPr>
        <xdr:cNvSpPr/>
      </xdr:nvSpPr>
      <xdr:spPr>
        <a:xfrm>
          <a:off x="13220527" y="3053216"/>
          <a:ext cx="1452774" cy="4419600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379995</xdr:colOff>
      <xdr:row>15</xdr:row>
      <xdr:rowOff>106816</xdr:rowOff>
    </xdr:from>
    <xdr:to>
      <xdr:col>21</xdr:col>
      <xdr:colOff>652802</xdr:colOff>
      <xdr:row>37</xdr:row>
      <xdr:rowOff>56016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56759277-D035-6D4C-A197-2D2F6B86CCBB}"/>
            </a:ext>
          </a:extLst>
        </xdr:cNvPr>
        <xdr:cNvSpPr/>
      </xdr:nvSpPr>
      <xdr:spPr>
        <a:xfrm>
          <a:off x="16996817" y="3133452"/>
          <a:ext cx="1103649" cy="4388265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68279</xdr:colOff>
      <xdr:row>10</xdr:row>
      <xdr:rowOff>168261</xdr:rowOff>
    </xdr:from>
    <xdr:to>
      <xdr:col>18</xdr:col>
      <xdr:colOff>650775</xdr:colOff>
      <xdr:row>15</xdr:row>
      <xdr:rowOff>16471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4090298B-8912-C44A-A295-A1CEF51728A6}"/>
            </a:ext>
          </a:extLst>
        </xdr:cNvPr>
        <xdr:cNvSpPr txBox="1"/>
      </xdr:nvSpPr>
      <xdr:spPr>
        <a:xfrm>
          <a:off x="8261827" y="2216648"/>
          <a:ext cx="7137335" cy="8724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Scaffold: </a:t>
          </a:r>
        </a:p>
        <a:p>
          <a:r>
            <a:rPr lang="en-US" sz="2400" baseline="0"/>
            <a:t>        </a:t>
          </a:r>
          <a:r>
            <a:rPr lang="en-US" sz="2400"/>
            <a:t>5.     	</a:t>
          </a:r>
          <a:r>
            <a:rPr lang="en-US" sz="2400" baseline="0"/>
            <a:t>          </a:t>
          </a:r>
          <a:r>
            <a:rPr lang="en-US" sz="2400"/>
            <a:t>1.       2.</a:t>
          </a:r>
          <a:r>
            <a:rPr lang="en-US" sz="2400" baseline="0"/>
            <a:t>     </a:t>
          </a:r>
          <a:r>
            <a:rPr lang="en-US" sz="2400"/>
            <a:t>3.   4. </a:t>
          </a:r>
          <a:r>
            <a:rPr lang="en-US" sz="2400" baseline="0"/>
            <a:t>    5.                             </a:t>
          </a:r>
          <a:endParaRPr lang="en-US" sz="2400"/>
        </a:p>
      </xdr:txBody>
    </xdr:sp>
    <xdr:clientData/>
  </xdr:twoCellAnchor>
  <xdr:twoCellAnchor>
    <xdr:from>
      <xdr:col>0</xdr:col>
      <xdr:colOff>698500</xdr:colOff>
      <xdr:row>74</xdr:row>
      <xdr:rowOff>72551</xdr:rowOff>
    </xdr:from>
    <xdr:to>
      <xdr:col>2</xdr:col>
      <xdr:colOff>538181</xdr:colOff>
      <xdr:row>76</xdr:row>
      <xdr:rowOff>78157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B8CF2C07-EC56-A143-96DF-A137020280F4}"/>
            </a:ext>
          </a:extLst>
        </xdr:cNvPr>
        <xdr:cNvSpPr txBox="1"/>
      </xdr:nvSpPr>
      <xdr:spPr>
        <a:xfrm>
          <a:off x="698500" y="15003953"/>
          <a:ext cx="1501363" cy="4091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Scaffold 6</a:t>
          </a:r>
        </a:p>
        <a:p>
          <a:endParaRPr lang="en-US" sz="2400"/>
        </a:p>
      </xdr:txBody>
    </xdr:sp>
    <xdr:clientData/>
  </xdr:twoCellAnchor>
  <xdr:twoCellAnchor editAs="oneCell">
    <xdr:from>
      <xdr:col>3</xdr:col>
      <xdr:colOff>0</xdr:colOff>
      <xdr:row>74</xdr:row>
      <xdr:rowOff>0</xdr:rowOff>
    </xdr:from>
    <xdr:to>
      <xdr:col>13</xdr:col>
      <xdr:colOff>83818</xdr:colOff>
      <xdr:row>86</xdr:row>
      <xdr:rowOff>59346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FF187303-FC43-4CBB-4790-C004CB9BD6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92523" y="14931402"/>
          <a:ext cx="8392230" cy="2480654"/>
        </a:xfrm>
        <a:prstGeom prst="rect">
          <a:avLst/>
        </a:prstGeom>
      </xdr:spPr>
    </xdr:pic>
    <xdr:clientData/>
  </xdr:twoCellAnchor>
  <xdr:twoCellAnchor>
    <xdr:from>
      <xdr:col>0</xdr:col>
      <xdr:colOff>720339</xdr:colOff>
      <xdr:row>82</xdr:row>
      <xdr:rowOff>11307</xdr:rowOff>
    </xdr:from>
    <xdr:to>
      <xdr:col>2</xdr:col>
      <xdr:colOff>560020</xdr:colOff>
      <xdr:row>84</xdr:row>
      <xdr:rowOff>16912</xdr:rowOff>
    </xdr:to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6479E74B-9AB9-F94A-8922-9A07EAA76C5E}"/>
            </a:ext>
          </a:extLst>
        </xdr:cNvPr>
        <xdr:cNvSpPr txBox="1"/>
      </xdr:nvSpPr>
      <xdr:spPr>
        <a:xfrm>
          <a:off x="720339" y="16556914"/>
          <a:ext cx="1501363" cy="4091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Scaffold 7</a:t>
          </a:r>
        </a:p>
        <a:p>
          <a:endParaRPr lang="en-US" sz="2400"/>
        </a:p>
      </xdr:txBody>
    </xdr:sp>
    <xdr:clientData/>
  </xdr:twoCellAnchor>
  <xdr:twoCellAnchor>
    <xdr:from>
      <xdr:col>23</xdr:col>
      <xdr:colOff>57628</xdr:colOff>
      <xdr:row>15</xdr:row>
      <xdr:rowOff>128655</xdr:rowOff>
    </xdr:from>
    <xdr:to>
      <xdr:col>24</xdr:col>
      <xdr:colOff>225514</xdr:colOff>
      <xdr:row>37</xdr:row>
      <xdr:rowOff>77855</xdr:rowOff>
    </xdr:to>
    <xdr:sp macro="" textlink="">
      <xdr:nvSpPr>
        <xdr:cNvPr id="50" name="Rectangle 49">
          <a:extLst>
            <a:ext uri="{FF2B5EF4-FFF2-40B4-BE49-F238E27FC236}">
              <a16:creationId xmlns:a16="http://schemas.microsoft.com/office/drawing/2014/main" id="{9073D20C-9A3F-274C-B9B8-B7CC02A04F4F}"/>
            </a:ext>
          </a:extLst>
        </xdr:cNvPr>
        <xdr:cNvSpPr/>
      </xdr:nvSpPr>
      <xdr:spPr>
        <a:xfrm>
          <a:off x="19166974" y="3155291"/>
          <a:ext cx="998727" cy="4388265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25</xdr:col>
      <xdr:colOff>447411</xdr:colOff>
      <xdr:row>15</xdr:row>
      <xdr:rowOff>126756</xdr:rowOff>
    </xdr:from>
    <xdr:to>
      <xdr:col>26</xdr:col>
      <xdr:colOff>664673</xdr:colOff>
      <xdr:row>37</xdr:row>
      <xdr:rowOff>75956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3A1C1387-99C9-6F4F-B1A3-C9B25BD91E3D}"/>
            </a:ext>
          </a:extLst>
        </xdr:cNvPr>
        <xdr:cNvSpPr/>
      </xdr:nvSpPr>
      <xdr:spPr>
        <a:xfrm>
          <a:off x="21218439" y="3153392"/>
          <a:ext cx="1048103" cy="4388265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106823</xdr:colOff>
      <xdr:row>10</xdr:row>
      <xdr:rowOff>178088</xdr:rowOff>
    </xdr:from>
    <xdr:to>
      <xdr:col>28</xdr:col>
      <xdr:colOff>689319</xdr:colOff>
      <xdr:row>15</xdr:row>
      <xdr:rowOff>29361</xdr:rowOff>
    </xdr:to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58FEDB86-10FC-1445-844B-D5EAC6D50688}"/>
            </a:ext>
          </a:extLst>
        </xdr:cNvPr>
        <xdr:cNvSpPr txBox="1"/>
      </xdr:nvSpPr>
      <xdr:spPr>
        <a:xfrm>
          <a:off x="16723645" y="2195845"/>
          <a:ext cx="7229225" cy="86015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Scaffold: </a:t>
          </a:r>
        </a:p>
        <a:p>
          <a:r>
            <a:rPr lang="en-US" sz="2400"/>
            <a:t>	</a:t>
          </a:r>
          <a:r>
            <a:rPr lang="en-US" sz="2400" baseline="0"/>
            <a:t>        6.     7.   	             6       7                        6      7</a:t>
          </a:r>
          <a:endParaRPr lang="en-US" sz="2400"/>
        </a:p>
      </xdr:txBody>
    </xdr:sp>
    <xdr:clientData/>
  </xdr:twoCellAnchor>
  <xdr:twoCellAnchor>
    <xdr:from>
      <xdr:col>5</xdr:col>
      <xdr:colOff>101232</xdr:colOff>
      <xdr:row>38</xdr:row>
      <xdr:rowOff>68372</xdr:rowOff>
    </xdr:from>
    <xdr:to>
      <xdr:col>11</xdr:col>
      <xdr:colOff>94953</xdr:colOff>
      <xdr:row>40</xdr:row>
      <xdr:rowOff>54257</xdr:rowOff>
    </xdr:to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8B70C880-9E6A-3549-8FC2-502C590A15D5}"/>
            </a:ext>
          </a:extLst>
        </xdr:cNvPr>
        <xdr:cNvSpPr txBox="1"/>
      </xdr:nvSpPr>
      <xdr:spPr>
        <a:xfrm>
          <a:off x="4255438" y="7735849"/>
          <a:ext cx="4978767" cy="3894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400"/>
            <a:t>Rep 2</a:t>
          </a:r>
        </a:p>
      </xdr:txBody>
    </xdr:sp>
    <xdr:clientData/>
  </xdr:twoCellAnchor>
  <xdr:twoCellAnchor>
    <xdr:from>
      <xdr:col>12</xdr:col>
      <xdr:colOff>735888</xdr:colOff>
      <xdr:row>38</xdr:row>
      <xdr:rowOff>142429</xdr:rowOff>
    </xdr:from>
    <xdr:to>
      <xdr:col>16</xdr:col>
      <xdr:colOff>122381</xdr:colOff>
      <xdr:row>40</xdr:row>
      <xdr:rowOff>128314</xdr:rowOff>
    </xdr:to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6DD9E2C7-8011-2F49-B82E-C5F22C079BCA}"/>
            </a:ext>
          </a:extLst>
        </xdr:cNvPr>
        <xdr:cNvSpPr txBox="1"/>
      </xdr:nvSpPr>
      <xdr:spPr>
        <a:xfrm>
          <a:off x="10705981" y="7809906"/>
          <a:ext cx="2709858" cy="3894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400"/>
            <a:t>Rep 3</a:t>
          </a:r>
        </a:p>
      </xdr:txBody>
    </xdr:sp>
    <xdr:clientData/>
  </xdr:twoCellAnchor>
  <xdr:twoCellAnchor>
    <xdr:from>
      <xdr:col>21</xdr:col>
      <xdr:colOff>698381</xdr:colOff>
      <xdr:row>37</xdr:row>
      <xdr:rowOff>104922</xdr:rowOff>
    </xdr:from>
    <xdr:to>
      <xdr:col>23</xdr:col>
      <xdr:colOff>71215</xdr:colOff>
      <xdr:row>39</xdr:row>
      <xdr:rowOff>90807</xdr:rowOff>
    </xdr:to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A205F3F8-46CE-3A49-8193-D40966DED72D}"/>
            </a:ext>
          </a:extLst>
        </xdr:cNvPr>
        <xdr:cNvSpPr txBox="1"/>
      </xdr:nvSpPr>
      <xdr:spPr>
        <a:xfrm>
          <a:off x="18146045" y="7570623"/>
          <a:ext cx="1034516" cy="3894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400"/>
            <a:t>Rep 1</a:t>
          </a:r>
        </a:p>
      </xdr:txBody>
    </xdr:sp>
    <xdr:clientData/>
  </xdr:twoCellAnchor>
  <xdr:twoCellAnchor>
    <xdr:from>
      <xdr:col>24</xdr:col>
      <xdr:colOff>245455</xdr:colOff>
      <xdr:row>37</xdr:row>
      <xdr:rowOff>162368</xdr:rowOff>
    </xdr:from>
    <xdr:to>
      <xdr:col>25</xdr:col>
      <xdr:colOff>449130</xdr:colOff>
      <xdr:row>39</xdr:row>
      <xdr:rowOff>148253</xdr:rowOff>
    </xdr:to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3E6EC344-A1BC-0C42-948C-D979B3E83DD0}"/>
            </a:ext>
          </a:extLst>
        </xdr:cNvPr>
        <xdr:cNvSpPr txBox="1"/>
      </xdr:nvSpPr>
      <xdr:spPr>
        <a:xfrm>
          <a:off x="20185642" y="7628069"/>
          <a:ext cx="1034516" cy="3894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400"/>
            <a:t>Rep 2</a:t>
          </a:r>
        </a:p>
      </xdr:txBody>
    </xdr:sp>
    <xdr:clientData/>
  </xdr:twoCellAnchor>
  <xdr:twoCellAnchor>
    <xdr:from>
      <xdr:col>26</xdr:col>
      <xdr:colOff>670846</xdr:colOff>
      <xdr:row>37</xdr:row>
      <xdr:rowOff>136730</xdr:rowOff>
    </xdr:from>
    <xdr:to>
      <xdr:col>28</xdr:col>
      <xdr:colOff>43680</xdr:colOff>
      <xdr:row>39</xdr:row>
      <xdr:rowOff>122615</xdr:rowOff>
    </xdr:to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8521F1B6-BD75-AE40-9A42-F5A057B71934}"/>
            </a:ext>
          </a:extLst>
        </xdr:cNvPr>
        <xdr:cNvSpPr txBox="1"/>
      </xdr:nvSpPr>
      <xdr:spPr>
        <a:xfrm>
          <a:off x="22272715" y="7602431"/>
          <a:ext cx="1034516" cy="3894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400"/>
            <a:t>Rep 3</a:t>
          </a:r>
        </a:p>
      </xdr:txBody>
    </xdr:sp>
    <xdr:clientData/>
  </xdr:twoCellAnchor>
  <xdr:twoCellAnchor>
    <xdr:from>
      <xdr:col>11</xdr:col>
      <xdr:colOff>138486</xdr:colOff>
      <xdr:row>14</xdr:row>
      <xdr:rowOff>147534</xdr:rowOff>
    </xdr:from>
    <xdr:to>
      <xdr:col>11</xdr:col>
      <xdr:colOff>345512</xdr:colOff>
      <xdr:row>37</xdr:row>
      <xdr:rowOff>12533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44D731FF-C205-094A-BAA0-382CD9D19A97}"/>
            </a:ext>
          </a:extLst>
        </xdr:cNvPr>
        <xdr:cNvCxnSpPr/>
      </xdr:nvCxnSpPr>
      <xdr:spPr>
        <a:xfrm flipH="1">
          <a:off x="9277738" y="2972394"/>
          <a:ext cx="207026" cy="4505840"/>
        </a:xfrm>
        <a:prstGeom prst="line">
          <a:avLst/>
        </a:prstGeom>
        <a:ln w="5715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646961</xdr:colOff>
      <xdr:row>15</xdr:row>
      <xdr:rowOff>26943</xdr:rowOff>
    </xdr:from>
    <xdr:to>
      <xdr:col>13</xdr:col>
      <xdr:colOff>23145</xdr:colOff>
      <xdr:row>37</xdr:row>
      <xdr:rowOff>93718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C88F9E09-7B5F-D349-9C78-758C7492FD69}"/>
            </a:ext>
          </a:extLst>
        </xdr:cNvPr>
        <xdr:cNvCxnSpPr/>
      </xdr:nvCxnSpPr>
      <xdr:spPr>
        <a:xfrm flipH="1">
          <a:off x="10617054" y="3053579"/>
          <a:ext cx="207026" cy="4505840"/>
        </a:xfrm>
        <a:prstGeom prst="line">
          <a:avLst/>
        </a:prstGeom>
        <a:ln w="5715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383939</xdr:colOff>
      <xdr:row>15</xdr:row>
      <xdr:rowOff>25044</xdr:rowOff>
    </xdr:from>
    <xdr:to>
      <xdr:col>13</xdr:col>
      <xdr:colOff>590965</xdr:colOff>
      <xdr:row>37</xdr:row>
      <xdr:rowOff>91819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EFCF5782-66E4-DE49-BE76-13DDC6244AB4}"/>
            </a:ext>
          </a:extLst>
        </xdr:cNvPr>
        <xdr:cNvCxnSpPr/>
      </xdr:nvCxnSpPr>
      <xdr:spPr>
        <a:xfrm flipH="1">
          <a:off x="11184874" y="3051680"/>
          <a:ext cx="207026" cy="4505840"/>
        </a:xfrm>
        <a:prstGeom prst="line">
          <a:avLst/>
        </a:prstGeom>
        <a:ln w="5715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61573</xdr:colOff>
      <xdr:row>14</xdr:row>
      <xdr:rowOff>177444</xdr:rowOff>
    </xdr:from>
    <xdr:to>
      <xdr:col>14</xdr:col>
      <xdr:colOff>268599</xdr:colOff>
      <xdr:row>37</xdr:row>
      <xdr:rowOff>42443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98CF6F50-EFC0-0140-ADB5-CAEFEB482A98}"/>
            </a:ext>
          </a:extLst>
        </xdr:cNvPr>
        <xdr:cNvCxnSpPr/>
      </xdr:nvCxnSpPr>
      <xdr:spPr>
        <a:xfrm flipH="1">
          <a:off x="11693349" y="3002304"/>
          <a:ext cx="207026" cy="4505840"/>
        </a:xfrm>
        <a:prstGeom prst="line">
          <a:avLst/>
        </a:prstGeom>
        <a:ln w="5715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534441</xdr:colOff>
      <xdr:row>15</xdr:row>
      <xdr:rowOff>21246</xdr:rowOff>
    </xdr:from>
    <xdr:to>
      <xdr:col>14</xdr:col>
      <xdr:colOff>741467</xdr:colOff>
      <xdr:row>37</xdr:row>
      <xdr:rowOff>88021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B954864F-EA9E-CB4F-AEC1-A1DB61DDAF9A}"/>
            </a:ext>
          </a:extLst>
        </xdr:cNvPr>
        <xdr:cNvCxnSpPr/>
      </xdr:nvCxnSpPr>
      <xdr:spPr>
        <a:xfrm flipH="1">
          <a:off x="12166217" y="3047882"/>
          <a:ext cx="207026" cy="4505840"/>
        </a:xfrm>
        <a:prstGeom prst="line">
          <a:avLst/>
        </a:prstGeom>
        <a:ln w="5715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223944</xdr:colOff>
      <xdr:row>15</xdr:row>
      <xdr:rowOff>19347</xdr:rowOff>
    </xdr:from>
    <xdr:to>
      <xdr:col>15</xdr:col>
      <xdr:colOff>430970</xdr:colOff>
      <xdr:row>37</xdr:row>
      <xdr:rowOff>86122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C32A3919-D0F7-D642-B73D-E8DC3466FF8F}"/>
            </a:ext>
          </a:extLst>
        </xdr:cNvPr>
        <xdr:cNvCxnSpPr/>
      </xdr:nvCxnSpPr>
      <xdr:spPr>
        <a:xfrm flipH="1">
          <a:off x="12686561" y="3045983"/>
          <a:ext cx="207026" cy="4505840"/>
        </a:xfrm>
        <a:prstGeom prst="line">
          <a:avLst/>
        </a:prstGeom>
        <a:ln w="5715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322249</xdr:colOff>
      <xdr:row>15</xdr:row>
      <xdr:rowOff>88663</xdr:rowOff>
    </xdr:from>
    <xdr:to>
      <xdr:col>22</xdr:col>
      <xdr:colOff>415420</xdr:colOff>
      <xdr:row>37</xdr:row>
      <xdr:rowOff>47477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302C27A5-F386-B140-9E41-A425F2034305}"/>
            </a:ext>
          </a:extLst>
        </xdr:cNvPr>
        <xdr:cNvCxnSpPr/>
      </xdr:nvCxnSpPr>
      <xdr:spPr>
        <a:xfrm>
          <a:off x="18600754" y="3115299"/>
          <a:ext cx="93171" cy="4397879"/>
        </a:xfrm>
        <a:prstGeom prst="line">
          <a:avLst/>
        </a:prstGeom>
        <a:ln w="5715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723901</xdr:colOff>
      <xdr:row>15</xdr:row>
      <xdr:rowOff>63025</xdr:rowOff>
    </xdr:from>
    <xdr:to>
      <xdr:col>24</xdr:col>
      <xdr:colOff>817072</xdr:colOff>
      <xdr:row>37</xdr:row>
      <xdr:rowOff>21839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BBBE5A36-C809-F745-A3E8-2A9EAFEE4392}"/>
            </a:ext>
          </a:extLst>
        </xdr:cNvPr>
        <xdr:cNvCxnSpPr/>
      </xdr:nvCxnSpPr>
      <xdr:spPr>
        <a:xfrm>
          <a:off x="20664088" y="3089661"/>
          <a:ext cx="93171" cy="4397879"/>
        </a:xfrm>
        <a:prstGeom prst="line">
          <a:avLst/>
        </a:prstGeom>
        <a:ln w="5715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294712</xdr:colOff>
      <xdr:row>15</xdr:row>
      <xdr:rowOff>156079</xdr:rowOff>
    </xdr:from>
    <xdr:to>
      <xdr:col>27</xdr:col>
      <xdr:colOff>387883</xdr:colOff>
      <xdr:row>37</xdr:row>
      <xdr:rowOff>114893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8464395E-7524-C24F-8A4E-A871A3E705A9}"/>
            </a:ext>
          </a:extLst>
        </xdr:cNvPr>
        <xdr:cNvCxnSpPr/>
      </xdr:nvCxnSpPr>
      <xdr:spPr>
        <a:xfrm>
          <a:off x="22727422" y="3182715"/>
          <a:ext cx="93171" cy="4397879"/>
        </a:xfrm>
        <a:prstGeom prst="line">
          <a:avLst/>
        </a:prstGeom>
        <a:ln w="5715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545236</xdr:colOff>
      <xdr:row>18</xdr:row>
      <xdr:rowOff>190369</xdr:rowOff>
    </xdr:from>
    <xdr:to>
      <xdr:col>14</xdr:col>
      <xdr:colOff>0</xdr:colOff>
      <xdr:row>47</xdr:row>
      <xdr:rowOff>47799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5CB8B3-DD5B-ED46-8656-E8475B5155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345440</xdr:colOff>
      <xdr:row>16</xdr:row>
      <xdr:rowOff>154718</xdr:rowOff>
    </xdr:from>
    <xdr:to>
      <xdr:col>19</xdr:col>
      <xdr:colOff>307340</xdr:colOff>
      <xdr:row>55</xdr:row>
      <xdr:rowOff>117802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B97CF45-9526-9DBD-463F-BF93056529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1109945</xdr:colOff>
      <xdr:row>45</xdr:row>
      <xdr:rowOff>59133</xdr:rowOff>
    </xdr:from>
    <xdr:to>
      <xdr:col>16</xdr:col>
      <xdr:colOff>397636</xdr:colOff>
      <xdr:row>66</xdr:row>
      <xdr:rowOff>84601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F63DB9-B637-3A43-A30E-ACA1C9BD2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73116" y="9119499"/>
          <a:ext cx="7713057" cy="3758029"/>
        </a:xfrm>
        <a:prstGeom prst="rect">
          <a:avLst/>
        </a:prstGeom>
      </xdr:spPr>
    </xdr:pic>
    <xdr:clientData/>
  </xdr:twoCellAnchor>
  <xdr:twoCellAnchor editAs="oneCell">
    <xdr:from>
      <xdr:col>5</xdr:col>
      <xdr:colOff>794865</xdr:colOff>
      <xdr:row>68</xdr:row>
      <xdr:rowOff>61163</xdr:rowOff>
    </xdr:from>
    <xdr:to>
      <xdr:col>16</xdr:col>
      <xdr:colOff>43198</xdr:colOff>
      <xdr:row>104</xdr:row>
      <xdr:rowOff>59850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BC324B4-A69D-9D41-BE25-611F5626D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658036" y="13194822"/>
          <a:ext cx="7673699" cy="6658443"/>
        </a:xfrm>
        <a:prstGeom prst="rect">
          <a:avLst/>
        </a:prstGeom>
      </xdr:spPr>
    </xdr:pic>
    <xdr:clientData/>
  </xdr:twoCellAnchor>
  <xdr:twoCellAnchor>
    <xdr:from>
      <xdr:col>7</xdr:col>
      <xdr:colOff>38747</xdr:colOff>
      <xdr:row>14</xdr:row>
      <xdr:rowOff>108272</xdr:rowOff>
    </xdr:from>
    <xdr:to>
      <xdr:col>13</xdr:col>
      <xdr:colOff>462796</xdr:colOff>
      <xdr:row>42</xdr:row>
      <xdr:rowOff>75339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F1E7C15-7792-14E3-BD2F-38ADA4436D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1029138</xdr:colOff>
      <xdr:row>88</xdr:row>
      <xdr:rowOff>120431</xdr:rowOff>
    </xdr:from>
    <xdr:to>
      <xdr:col>15</xdr:col>
      <xdr:colOff>21897</xdr:colOff>
      <xdr:row>95</xdr:row>
      <xdr:rowOff>43793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75F5F490-8B4C-5C18-F810-5D60961D8842}"/>
            </a:ext>
          </a:extLst>
        </xdr:cNvPr>
        <xdr:cNvSpPr/>
      </xdr:nvSpPr>
      <xdr:spPr>
        <a:xfrm>
          <a:off x="5901121" y="16805603"/>
          <a:ext cx="6755086" cy="1379483"/>
        </a:xfrm>
        <a:prstGeom prst="rect">
          <a:avLst/>
        </a:prstGeom>
        <a:noFill/>
        <a:ln w="571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513191</xdr:colOff>
      <xdr:row>15</xdr:row>
      <xdr:rowOff>57125</xdr:rowOff>
    </xdr:from>
    <xdr:to>
      <xdr:col>12</xdr:col>
      <xdr:colOff>30591</xdr:colOff>
      <xdr:row>33</xdr:row>
      <xdr:rowOff>136485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B68EF3-847F-4B82-C618-90C14C82F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64191" y="3105125"/>
          <a:ext cx="7772400" cy="3736960"/>
        </a:xfrm>
        <a:prstGeom prst="rect">
          <a:avLst/>
        </a:prstGeom>
      </xdr:spPr>
    </xdr:pic>
    <xdr:clientData/>
  </xdr:twoCellAnchor>
  <xdr:twoCellAnchor editAs="oneCell">
    <xdr:from>
      <xdr:col>0</xdr:col>
      <xdr:colOff>35739</xdr:colOff>
      <xdr:row>21</xdr:row>
      <xdr:rowOff>29563</xdr:rowOff>
    </xdr:from>
    <xdr:to>
      <xdr:col>2</xdr:col>
      <xdr:colOff>371023</xdr:colOff>
      <xdr:row>27</xdr:row>
      <xdr:rowOff>90523</xdr:rowOff>
    </xdr:to>
    <xdr:pic>
      <xdr:nvPicPr>
        <xdr:cNvPr id="3" name="table">
          <a:extLst>
            <a:ext uri="{FF2B5EF4-FFF2-40B4-BE49-F238E27FC236}">
              <a16:creationId xmlns:a16="http://schemas.microsoft.com/office/drawing/2014/main" id="{EBF8D41A-7A27-09C2-4EBF-31AA8A007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739" y="4296763"/>
          <a:ext cx="1986284" cy="1280160"/>
        </a:xfrm>
        <a:prstGeom prst="rect">
          <a:avLst/>
        </a:prstGeom>
      </xdr:spPr>
    </xdr:pic>
    <xdr:clientData/>
  </xdr:twoCellAnchor>
  <xdr:twoCellAnchor>
    <xdr:from>
      <xdr:col>3</xdr:col>
      <xdr:colOff>177216</xdr:colOff>
      <xdr:row>12</xdr:row>
      <xdr:rowOff>73144</xdr:rowOff>
    </xdr:from>
    <xdr:to>
      <xdr:col>4</xdr:col>
      <xdr:colOff>416559</xdr:colOff>
      <xdr:row>15</xdr:row>
      <xdr:rowOff>119365</xdr:rowOff>
    </xdr:to>
    <xdr:sp macro="" textlink="">
      <xdr:nvSpPr>
        <xdr:cNvPr id="4" name="TextBox 5">
          <a:extLst>
            <a:ext uri="{FF2B5EF4-FFF2-40B4-BE49-F238E27FC236}">
              <a16:creationId xmlns:a16="http://schemas.microsoft.com/office/drawing/2014/main" id="{E79B6AEE-7831-F182-D0AA-591956C88AAC}"/>
            </a:ext>
          </a:extLst>
        </xdr:cNvPr>
        <xdr:cNvSpPr txBox="1"/>
      </xdr:nvSpPr>
      <xdr:spPr>
        <a:xfrm>
          <a:off x="2646096" y="2511544"/>
          <a:ext cx="1062303" cy="6558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no factors</a:t>
          </a:r>
        </a:p>
      </xdr:txBody>
    </xdr:sp>
    <xdr:clientData/>
  </xdr:twoCellAnchor>
  <xdr:twoCellAnchor>
    <xdr:from>
      <xdr:col>5</xdr:col>
      <xdr:colOff>114685</xdr:colOff>
      <xdr:row>12</xdr:row>
      <xdr:rowOff>78494</xdr:rowOff>
    </xdr:from>
    <xdr:to>
      <xdr:col>5</xdr:col>
      <xdr:colOff>616746</xdr:colOff>
      <xdr:row>15</xdr:row>
      <xdr:rowOff>56468</xdr:rowOff>
    </xdr:to>
    <xdr:sp macro="" textlink="">
      <xdr:nvSpPr>
        <xdr:cNvPr id="5" name="TextBox 6">
          <a:extLst>
            <a:ext uri="{FF2B5EF4-FFF2-40B4-BE49-F238E27FC236}">
              <a16:creationId xmlns:a16="http://schemas.microsoft.com/office/drawing/2014/main" id="{E8076699-C3C8-8AB0-0B1B-FD0E4BFC8C83}"/>
            </a:ext>
          </a:extLst>
        </xdr:cNvPr>
        <xdr:cNvSpPr txBox="1"/>
      </xdr:nvSpPr>
      <xdr:spPr>
        <a:xfrm>
          <a:off x="4242185" y="2516894"/>
          <a:ext cx="502061" cy="58757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/>
            <a:t>WT</a:t>
          </a:r>
        </a:p>
        <a:p>
          <a:pPr algn="ctr"/>
          <a:r>
            <a:rPr lang="en-US"/>
            <a:t>eY</a:t>
          </a:r>
        </a:p>
      </xdr:txBody>
    </xdr:sp>
    <xdr:clientData/>
  </xdr:twoCellAnchor>
  <xdr:twoCellAnchor>
    <xdr:from>
      <xdr:col>5</xdr:col>
      <xdr:colOff>761325</xdr:colOff>
      <xdr:row>12</xdr:row>
      <xdr:rowOff>78493</xdr:rowOff>
    </xdr:from>
    <xdr:to>
      <xdr:col>7</xdr:col>
      <xdr:colOff>178245</xdr:colOff>
      <xdr:row>15</xdr:row>
      <xdr:rowOff>56467</xdr:rowOff>
    </xdr:to>
    <xdr:sp macro="" textlink="">
      <xdr:nvSpPr>
        <xdr:cNvPr id="6" name="TextBox 7">
          <a:extLst>
            <a:ext uri="{FF2B5EF4-FFF2-40B4-BE49-F238E27FC236}">
              <a16:creationId xmlns:a16="http://schemas.microsoft.com/office/drawing/2014/main" id="{DD6C303F-2769-A035-88CD-6CC22511DCE9}"/>
            </a:ext>
          </a:extLst>
        </xdr:cNvPr>
        <xdr:cNvSpPr txBox="1"/>
      </xdr:nvSpPr>
      <xdr:spPr>
        <a:xfrm>
          <a:off x="4888825" y="2516893"/>
          <a:ext cx="1067920" cy="58757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/>
            <a:t>eY(NGN)-</a:t>
          </a:r>
        </a:p>
        <a:p>
          <a:pPr algn="ctr"/>
          <a:r>
            <a:rPr lang="en-US"/>
            <a:t>bY(KOW)</a:t>
          </a:r>
        </a:p>
      </xdr:txBody>
    </xdr:sp>
    <xdr:clientData/>
  </xdr:twoCellAnchor>
  <xdr:twoCellAnchor>
    <xdr:from>
      <xdr:col>9</xdr:col>
      <xdr:colOff>347954</xdr:colOff>
      <xdr:row>12</xdr:row>
      <xdr:rowOff>113257</xdr:rowOff>
    </xdr:from>
    <xdr:to>
      <xdr:col>10</xdr:col>
      <xdr:colOff>24515</xdr:colOff>
      <xdr:row>15</xdr:row>
      <xdr:rowOff>91231</xdr:rowOff>
    </xdr:to>
    <xdr:sp macro="" textlink="">
      <xdr:nvSpPr>
        <xdr:cNvPr id="8" name="TextBox 9">
          <a:extLst>
            <a:ext uri="{FF2B5EF4-FFF2-40B4-BE49-F238E27FC236}">
              <a16:creationId xmlns:a16="http://schemas.microsoft.com/office/drawing/2014/main" id="{02BFE5D4-DC61-8252-28B3-05BC9F95814E}"/>
            </a:ext>
          </a:extLst>
        </xdr:cNvPr>
        <xdr:cNvSpPr txBox="1"/>
      </xdr:nvSpPr>
      <xdr:spPr>
        <a:xfrm>
          <a:off x="7777454" y="2551657"/>
          <a:ext cx="502061" cy="58757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/>
            <a:t>WT</a:t>
          </a:r>
        </a:p>
        <a:p>
          <a:pPr algn="ctr"/>
          <a:r>
            <a:rPr lang="en-US"/>
            <a:t>bY</a:t>
          </a:r>
        </a:p>
      </xdr:txBody>
    </xdr:sp>
    <xdr:clientData/>
  </xdr:twoCellAnchor>
  <xdr:twoCellAnchor>
    <xdr:from>
      <xdr:col>10</xdr:col>
      <xdr:colOff>511835</xdr:colOff>
      <xdr:row>12</xdr:row>
      <xdr:rowOff>100562</xdr:rowOff>
    </xdr:from>
    <xdr:to>
      <xdr:col>11</xdr:col>
      <xdr:colOff>760668</xdr:colOff>
      <xdr:row>15</xdr:row>
      <xdr:rowOff>78536</xdr:rowOff>
    </xdr:to>
    <xdr:sp macro="" textlink="">
      <xdr:nvSpPr>
        <xdr:cNvPr id="9" name="TextBox 10">
          <a:extLst>
            <a:ext uri="{FF2B5EF4-FFF2-40B4-BE49-F238E27FC236}">
              <a16:creationId xmlns:a16="http://schemas.microsoft.com/office/drawing/2014/main" id="{50D4641D-88B8-882F-72FA-7201C22B6568}"/>
            </a:ext>
          </a:extLst>
        </xdr:cNvPr>
        <xdr:cNvSpPr txBox="1"/>
      </xdr:nvSpPr>
      <xdr:spPr>
        <a:xfrm>
          <a:off x="8766835" y="2538962"/>
          <a:ext cx="1074333" cy="58757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/>
            <a:t>bY(NGN)-</a:t>
          </a:r>
        </a:p>
        <a:p>
          <a:pPr algn="ctr"/>
          <a:r>
            <a:rPr lang="en-US"/>
            <a:t>eY(KOW)</a:t>
          </a:r>
        </a:p>
      </xdr:txBody>
    </xdr:sp>
    <xdr:clientData/>
  </xdr:twoCellAnchor>
  <xdr:twoCellAnchor>
    <xdr:from>
      <xdr:col>12</xdr:col>
      <xdr:colOff>114601</xdr:colOff>
      <xdr:row>20</xdr:row>
      <xdr:rowOff>65947</xdr:rowOff>
    </xdr:from>
    <xdr:to>
      <xdr:col>13</xdr:col>
      <xdr:colOff>175096</xdr:colOff>
      <xdr:row>20</xdr:row>
      <xdr:rowOff>65947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0B63EE15-FEA2-90E2-E8D1-68BB3DFF251C}"/>
            </a:ext>
          </a:extLst>
        </xdr:cNvPr>
        <xdr:cNvCxnSpPr>
          <a:cxnSpLocks/>
        </xdr:cNvCxnSpPr>
      </xdr:nvCxnSpPr>
      <xdr:spPr>
        <a:xfrm flipH="1">
          <a:off x="10020601" y="4129947"/>
          <a:ext cx="88599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609846</xdr:colOff>
      <xdr:row>14</xdr:row>
      <xdr:rowOff>164800</xdr:rowOff>
    </xdr:from>
    <xdr:to>
      <xdr:col>5</xdr:col>
      <xdr:colOff>766365</xdr:colOff>
      <xdr:row>33</xdr:row>
      <xdr:rowOff>196039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F86735E5-5F60-1634-F222-A216702255D9}"/>
            </a:ext>
          </a:extLst>
        </xdr:cNvPr>
        <xdr:cNvCxnSpPr/>
      </xdr:nvCxnSpPr>
      <xdr:spPr>
        <a:xfrm flipH="1">
          <a:off x="4737346" y="3009600"/>
          <a:ext cx="156519" cy="3892039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132531</xdr:colOff>
      <xdr:row>14</xdr:row>
      <xdr:rowOff>105246</xdr:rowOff>
    </xdr:from>
    <xdr:to>
      <xdr:col>7</xdr:col>
      <xdr:colOff>289050</xdr:colOff>
      <xdr:row>33</xdr:row>
      <xdr:rowOff>136485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E32ED655-1878-E979-E16C-F72F3681B444}"/>
            </a:ext>
          </a:extLst>
        </xdr:cNvPr>
        <xdr:cNvCxnSpPr/>
      </xdr:nvCxnSpPr>
      <xdr:spPr>
        <a:xfrm flipH="1">
          <a:off x="5911031" y="2950046"/>
          <a:ext cx="156519" cy="3892039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49333</xdr:colOff>
      <xdr:row>14</xdr:row>
      <xdr:rowOff>179687</xdr:rowOff>
    </xdr:from>
    <xdr:to>
      <xdr:col>9</xdr:col>
      <xdr:colOff>67875</xdr:colOff>
      <xdr:row>33</xdr:row>
      <xdr:rowOff>136485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7C2A81A2-5CA8-06D5-E962-5C39B5989BF4}"/>
            </a:ext>
          </a:extLst>
        </xdr:cNvPr>
        <xdr:cNvCxnSpPr>
          <a:cxnSpLocks/>
        </xdr:cNvCxnSpPr>
      </xdr:nvCxnSpPr>
      <xdr:spPr>
        <a:xfrm>
          <a:off x="7478833" y="3024487"/>
          <a:ext cx="18542" cy="3817598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440999</xdr:colOff>
      <xdr:row>14</xdr:row>
      <xdr:rowOff>197673</xdr:rowOff>
    </xdr:from>
    <xdr:to>
      <xdr:col>10</xdr:col>
      <xdr:colOff>440999</xdr:colOff>
      <xdr:row>33</xdr:row>
      <xdr:rowOff>196039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21BA79F8-CDA2-0905-3DE8-937813540AAF}"/>
            </a:ext>
          </a:extLst>
        </xdr:cNvPr>
        <xdr:cNvCxnSpPr>
          <a:cxnSpLocks/>
        </xdr:cNvCxnSpPr>
      </xdr:nvCxnSpPr>
      <xdr:spPr>
        <a:xfrm>
          <a:off x="8695999" y="3042473"/>
          <a:ext cx="0" cy="3859166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16</xdr:row>
      <xdr:rowOff>6102</xdr:rowOff>
    </xdr:from>
    <xdr:to>
      <xdr:col>2</xdr:col>
      <xdr:colOff>672070</xdr:colOff>
      <xdr:row>20</xdr:row>
      <xdr:rowOff>130866</xdr:rowOff>
    </xdr:to>
    <xdr:sp macro="" textlink="">
      <xdr:nvSpPr>
        <xdr:cNvPr id="15" name="TextBox 11">
          <a:extLst>
            <a:ext uri="{FF2B5EF4-FFF2-40B4-BE49-F238E27FC236}">
              <a16:creationId xmlns:a16="http://schemas.microsoft.com/office/drawing/2014/main" id="{094F2575-01A9-785E-B186-2E47F9544964}"/>
            </a:ext>
          </a:extLst>
        </xdr:cNvPr>
        <xdr:cNvSpPr txBox="1"/>
      </xdr:nvSpPr>
      <xdr:spPr>
        <a:xfrm>
          <a:off x="0" y="3257302"/>
          <a:ext cx="2317990" cy="93756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Rep 2</a:t>
          </a:r>
          <a:r>
            <a:rPr lang="en-US" baseline="0"/>
            <a:t> </a:t>
          </a:r>
        </a:p>
        <a:p>
          <a:r>
            <a:rPr lang="en-US"/>
            <a:t>(both reps</a:t>
          </a:r>
          <a:r>
            <a:rPr lang="en-US" baseline="0"/>
            <a:t> in full gel below)</a:t>
          </a:r>
          <a:endParaRPr lang="en-US"/>
        </a:p>
      </xdr:txBody>
    </xdr:sp>
    <xdr:clientData/>
  </xdr:twoCellAnchor>
  <xdr:twoCellAnchor>
    <xdr:from>
      <xdr:col>12</xdr:col>
      <xdr:colOff>114601</xdr:colOff>
      <xdr:row>18</xdr:row>
      <xdr:rowOff>155189</xdr:rowOff>
    </xdr:from>
    <xdr:to>
      <xdr:col>13</xdr:col>
      <xdr:colOff>175096</xdr:colOff>
      <xdr:row>18</xdr:row>
      <xdr:rowOff>155189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996E56B5-048D-45BA-C8AA-310DCBE97639}"/>
            </a:ext>
          </a:extLst>
        </xdr:cNvPr>
        <xdr:cNvCxnSpPr>
          <a:cxnSpLocks/>
        </xdr:cNvCxnSpPr>
      </xdr:nvCxnSpPr>
      <xdr:spPr>
        <a:xfrm flipH="1">
          <a:off x="10020601" y="3812789"/>
          <a:ext cx="885995" cy="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114601</xdr:colOff>
      <xdr:row>24</xdr:row>
      <xdr:rowOff>192260</xdr:rowOff>
    </xdr:from>
    <xdr:to>
      <xdr:col>13</xdr:col>
      <xdr:colOff>175096</xdr:colOff>
      <xdr:row>24</xdr:row>
      <xdr:rowOff>192260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300D2636-2AF7-6882-1D13-6963DAA25996}"/>
            </a:ext>
          </a:extLst>
        </xdr:cNvPr>
        <xdr:cNvCxnSpPr>
          <a:cxnSpLocks/>
        </xdr:cNvCxnSpPr>
      </xdr:nvCxnSpPr>
      <xdr:spPr>
        <a:xfrm flipH="1">
          <a:off x="10020601" y="5069060"/>
          <a:ext cx="885995" cy="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114600</xdr:colOff>
      <xdr:row>26</xdr:row>
      <xdr:rowOff>154985</xdr:rowOff>
    </xdr:from>
    <xdr:to>
      <xdr:col>13</xdr:col>
      <xdr:colOff>175095</xdr:colOff>
      <xdr:row>26</xdr:row>
      <xdr:rowOff>154985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A957BC33-4DCD-3A80-25EF-3F78C8B389FF}"/>
            </a:ext>
          </a:extLst>
        </xdr:cNvPr>
        <xdr:cNvCxnSpPr>
          <a:cxnSpLocks/>
        </xdr:cNvCxnSpPr>
      </xdr:nvCxnSpPr>
      <xdr:spPr>
        <a:xfrm flipH="1">
          <a:off x="10020600" y="5438185"/>
          <a:ext cx="885995" cy="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615884</xdr:colOff>
      <xdr:row>15</xdr:row>
      <xdr:rowOff>189614</xdr:rowOff>
    </xdr:from>
    <xdr:to>
      <xdr:col>13</xdr:col>
      <xdr:colOff>727051</xdr:colOff>
      <xdr:row>17</xdr:row>
      <xdr:rowOff>152546</xdr:rowOff>
    </xdr:to>
    <xdr:sp macro="" textlink="">
      <xdr:nvSpPr>
        <xdr:cNvPr id="19" name="TextBox 59">
          <a:extLst>
            <a:ext uri="{FF2B5EF4-FFF2-40B4-BE49-F238E27FC236}">
              <a16:creationId xmlns:a16="http://schemas.microsoft.com/office/drawing/2014/main" id="{241D5B65-F55D-27DD-8CDB-A83345AB383F}"/>
            </a:ext>
          </a:extLst>
        </xdr:cNvPr>
        <xdr:cNvSpPr txBox="1"/>
      </xdr:nvSpPr>
      <xdr:spPr>
        <a:xfrm>
          <a:off x="10521884" y="3237614"/>
          <a:ext cx="936667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Position</a:t>
          </a:r>
        </a:p>
      </xdr:txBody>
    </xdr:sp>
    <xdr:clientData/>
  </xdr:twoCellAnchor>
  <xdr:twoCellAnchor>
    <xdr:from>
      <xdr:col>13</xdr:col>
      <xdr:colOff>143492</xdr:colOff>
      <xdr:row>18</xdr:row>
      <xdr:rowOff>15141</xdr:rowOff>
    </xdr:from>
    <xdr:to>
      <xdr:col>13</xdr:col>
      <xdr:colOff>632728</xdr:colOff>
      <xdr:row>28</xdr:row>
      <xdr:rowOff>14466</xdr:rowOff>
    </xdr:to>
    <xdr:sp macro="" textlink="">
      <xdr:nvSpPr>
        <xdr:cNvPr id="20" name="TextBox 73">
          <a:extLst>
            <a:ext uri="{FF2B5EF4-FFF2-40B4-BE49-F238E27FC236}">
              <a16:creationId xmlns:a16="http://schemas.microsoft.com/office/drawing/2014/main" id="{71B4A27E-0776-E59F-6D82-CCB94D513947}"/>
            </a:ext>
          </a:extLst>
        </xdr:cNvPr>
        <xdr:cNvSpPr txBox="1"/>
      </xdr:nvSpPr>
      <xdr:spPr>
        <a:xfrm>
          <a:off x="10874992" y="3672741"/>
          <a:ext cx="489236" cy="203132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-34</a:t>
          </a:r>
        </a:p>
        <a:p>
          <a:r>
            <a:rPr lang="en-US"/>
            <a:t>-31</a:t>
          </a:r>
        </a:p>
        <a:p>
          <a:endParaRPr lang="en-US"/>
        </a:p>
        <a:p>
          <a:endParaRPr lang="en-US"/>
        </a:p>
        <a:p>
          <a:r>
            <a:rPr lang="en-US"/>
            <a:t>-24</a:t>
          </a:r>
        </a:p>
        <a:p>
          <a:endParaRPr lang="en-US"/>
        </a:p>
        <a:p>
          <a:r>
            <a:rPr lang="en-US"/>
            <a:t>-21</a:t>
          </a:r>
        </a:p>
      </xdr:txBody>
    </xdr:sp>
    <xdr:clientData/>
  </xdr:twoCellAnchor>
  <xdr:twoCellAnchor>
    <xdr:from>
      <xdr:col>0</xdr:col>
      <xdr:colOff>48432</xdr:colOff>
      <xdr:row>1</xdr:row>
      <xdr:rowOff>32496</xdr:rowOff>
    </xdr:from>
    <xdr:to>
      <xdr:col>10</xdr:col>
      <xdr:colOff>676760</xdr:colOff>
      <xdr:row>11</xdr:row>
      <xdr:rowOff>113915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1E689E0A-2277-1BFC-4C68-6E6AA5215384}"/>
            </a:ext>
          </a:extLst>
        </xdr:cNvPr>
        <xdr:cNvGrpSpPr/>
      </xdr:nvGrpSpPr>
      <xdr:grpSpPr>
        <a:xfrm>
          <a:off x="48432" y="240314"/>
          <a:ext cx="8941055" cy="2159601"/>
          <a:chOff x="1591819" y="1244368"/>
          <a:chExt cx="8883328" cy="2114006"/>
        </a:xfrm>
      </xdr:grpSpPr>
      <xdr:pic>
        <xdr:nvPicPr>
          <xdr:cNvPr id="48" name="Picture 47">
            <a:extLst>
              <a:ext uri="{FF2B5EF4-FFF2-40B4-BE49-F238E27FC236}">
                <a16:creationId xmlns:a16="http://schemas.microsoft.com/office/drawing/2014/main" id="{4415F1EB-449A-3742-FB51-A5CC7EF35AF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615449" y="2306143"/>
            <a:ext cx="8641839" cy="1052231"/>
          </a:xfrm>
          <a:prstGeom prst="rect">
            <a:avLst/>
          </a:prstGeom>
        </xdr:spPr>
      </xdr:pic>
      <xdr:pic>
        <xdr:nvPicPr>
          <xdr:cNvPr id="49" name="Picture 48">
            <a:extLst>
              <a:ext uri="{FF2B5EF4-FFF2-40B4-BE49-F238E27FC236}">
                <a16:creationId xmlns:a16="http://schemas.microsoft.com/office/drawing/2014/main" id="{B067C337-AE2F-6AB3-5060-36780AC913A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591819" y="1244368"/>
            <a:ext cx="8883328" cy="1052244"/>
          </a:xfrm>
          <a:prstGeom prst="rect">
            <a:avLst/>
          </a:prstGeom>
        </xdr:spPr>
      </xdr:pic>
      <xdr:cxnSp macro="">
        <xdr:nvCxnSpPr>
          <xdr:cNvPr id="50" name="Straight Connector 49">
            <a:extLst>
              <a:ext uri="{FF2B5EF4-FFF2-40B4-BE49-F238E27FC236}">
                <a16:creationId xmlns:a16="http://schemas.microsoft.com/office/drawing/2014/main" id="{333FC151-C0CB-E0A5-23FB-F94A48173A52}"/>
              </a:ext>
            </a:extLst>
          </xdr:cNvPr>
          <xdr:cNvCxnSpPr/>
        </xdr:nvCxnSpPr>
        <xdr:spPr>
          <a:xfrm flipV="1">
            <a:off x="4259822" y="1488080"/>
            <a:ext cx="0" cy="569843"/>
          </a:xfrm>
          <a:prstGeom prst="line">
            <a:avLst/>
          </a:prstGeom>
          <a:ln w="19050"/>
        </xdr:spPr>
        <xdr:style>
          <a:lnRef idx="1">
            <a:schemeClr val="accent4"/>
          </a:lnRef>
          <a:fillRef idx="0">
            <a:schemeClr val="accent4"/>
          </a:fillRef>
          <a:effectRef idx="0">
            <a:schemeClr val="accent4"/>
          </a:effectRef>
          <a:fontRef idx="minor">
            <a:schemeClr val="tx1"/>
          </a:fontRef>
        </xdr:style>
      </xdr:cxnSp>
      <xdr:cxnSp macro="">
        <xdr:nvCxnSpPr>
          <xdr:cNvPr id="51" name="Straight Connector 50">
            <a:extLst>
              <a:ext uri="{FF2B5EF4-FFF2-40B4-BE49-F238E27FC236}">
                <a16:creationId xmlns:a16="http://schemas.microsoft.com/office/drawing/2014/main" id="{A6BB95DA-0326-3E79-0F9A-DEEAE110ED31}"/>
              </a:ext>
            </a:extLst>
          </xdr:cNvPr>
          <xdr:cNvCxnSpPr/>
        </xdr:nvCxnSpPr>
        <xdr:spPr>
          <a:xfrm flipV="1">
            <a:off x="3650624" y="1488080"/>
            <a:ext cx="0" cy="569843"/>
          </a:xfrm>
          <a:prstGeom prst="line">
            <a:avLst/>
          </a:prstGeom>
          <a:ln w="19050"/>
        </xdr:spPr>
        <xdr:style>
          <a:lnRef idx="1">
            <a:schemeClr val="accent4"/>
          </a:lnRef>
          <a:fillRef idx="0">
            <a:schemeClr val="accent4"/>
          </a:fillRef>
          <a:effectRef idx="0">
            <a:schemeClr val="accent4"/>
          </a:effectRef>
          <a:fontRef idx="minor">
            <a:schemeClr val="tx1"/>
          </a:fontRef>
        </xdr:style>
      </xdr:cxnSp>
      <xdr:cxnSp macro="">
        <xdr:nvCxnSpPr>
          <xdr:cNvPr id="52" name="Straight Connector 51">
            <a:extLst>
              <a:ext uri="{FF2B5EF4-FFF2-40B4-BE49-F238E27FC236}">
                <a16:creationId xmlns:a16="http://schemas.microsoft.com/office/drawing/2014/main" id="{F11B9745-F5C0-8D9E-82C0-4FB2072448BA}"/>
              </a:ext>
            </a:extLst>
          </xdr:cNvPr>
          <xdr:cNvCxnSpPr/>
        </xdr:nvCxnSpPr>
        <xdr:spPr>
          <a:xfrm flipV="1">
            <a:off x="4387423" y="2287376"/>
            <a:ext cx="0" cy="569843"/>
          </a:xfrm>
          <a:prstGeom prst="line">
            <a:avLst/>
          </a:prstGeom>
          <a:ln w="19050"/>
        </xdr:spPr>
        <xdr:style>
          <a:lnRef idx="1">
            <a:schemeClr val="accent4"/>
          </a:lnRef>
          <a:fillRef idx="0">
            <a:schemeClr val="accent4"/>
          </a:fillRef>
          <a:effectRef idx="0">
            <a:schemeClr val="accent4"/>
          </a:effectRef>
          <a:fontRef idx="minor">
            <a:schemeClr val="tx1"/>
          </a:fontRef>
        </xdr:style>
      </xdr:cxnSp>
      <xdr:cxnSp macro="">
        <xdr:nvCxnSpPr>
          <xdr:cNvPr id="53" name="Straight Connector 52">
            <a:extLst>
              <a:ext uri="{FF2B5EF4-FFF2-40B4-BE49-F238E27FC236}">
                <a16:creationId xmlns:a16="http://schemas.microsoft.com/office/drawing/2014/main" id="{3E4BBEFC-B67F-9161-1C0D-236CD6F61795}"/>
              </a:ext>
            </a:extLst>
          </xdr:cNvPr>
          <xdr:cNvCxnSpPr>
            <a:cxnSpLocks/>
          </xdr:cNvCxnSpPr>
        </xdr:nvCxnSpPr>
        <xdr:spPr>
          <a:xfrm flipV="1">
            <a:off x="3713921" y="2274144"/>
            <a:ext cx="0" cy="955413"/>
          </a:xfrm>
          <a:prstGeom prst="line">
            <a:avLst/>
          </a:prstGeom>
          <a:ln w="19050"/>
        </xdr:spPr>
        <xdr:style>
          <a:lnRef idx="1">
            <a:schemeClr val="accent4"/>
          </a:lnRef>
          <a:fillRef idx="0">
            <a:schemeClr val="accent4"/>
          </a:fillRef>
          <a:effectRef idx="0">
            <a:schemeClr val="accent4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113297</xdr:colOff>
      <xdr:row>3</xdr:row>
      <xdr:rowOff>154729</xdr:rowOff>
    </xdr:from>
    <xdr:to>
      <xdr:col>2</xdr:col>
      <xdr:colOff>355790</xdr:colOff>
      <xdr:row>3</xdr:row>
      <xdr:rowOff>154729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AD83C964-BB24-5716-0D42-19325AFAE59F}"/>
            </a:ext>
          </a:extLst>
        </xdr:cNvPr>
        <xdr:cNvCxnSpPr/>
      </xdr:nvCxnSpPr>
      <xdr:spPr>
        <a:xfrm>
          <a:off x="1764297" y="764329"/>
          <a:ext cx="242493" cy="0"/>
        </a:xfrm>
        <a:prstGeom prst="line">
          <a:avLst/>
        </a:prstGeom>
        <a:ln w="571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105648</xdr:colOff>
      <xdr:row>4</xdr:row>
      <xdr:rowOff>22163</xdr:rowOff>
    </xdr:from>
    <xdr:to>
      <xdr:col>3</xdr:col>
      <xdr:colOff>461643</xdr:colOff>
      <xdr:row>5</xdr:row>
      <xdr:rowOff>188295</xdr:rowOff>
    </xdr:to>
    <xdr:sp macro="" textlink="">
      <xdr:nvSpPr>
        <xdr:cNvPr id="25" name="TextBox 86">
          <a:extLst>
            <a:ext uri="{FF2B5EF4-FFF2-40B4-BE49-F238E27FC236}">
              <a16:creationId xmlns:a16="http://schemas.microsoft.com/office/drawing/2014/main" id="{3F22E3EE-D433-CFA8-FA01-9CE9E6AC5405}"/>
            </a:ext>
          </a:extLst>
        </xdr:cNvPr>
        <xdr:cNvSpPr txBox="1"/>
      </xdr:nvSpPr>
      <xdr:spPr>
        <a:xfrm>
          <a:off x="2582148" y="834963"/>
          <a:ext cx="355995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-Y</a:t>
          </a:r>
        </a:p>
      </xdr:txBody>
    </xdr:sp>
    <xdr:clientData/>
  </xdr:twoCellAnchor>
  <xdr:twoCellAnchor>
    <xdr:from>
      <xdr:col>2</xdr:col>
      <xdr:colOff>461085</xdr:colOff>
      <xdr:row>4</xdr:row>
      <xdr:rowOff>5030</xdr:rowOff>
    </xdr:from>
    <xdr:to>
      <xdr:col>3</xdr:col>
      <xdr:colOff>47877</xdr:colOff>
      <xdr:row>5</xdr:row>
      <xdr:rowOff>171162</xdr:rowOff>
    </xdr:to>
    <xdr:sp macro="" textlink="">
      <xdr:nvSpPr>
        <xdr:cNvPr id="26" name="TextBox 87">
          <a:extLst>
            <a:ext uri="{FF2B5EF4-FFF2-40B4-BE49-F238E27FC236}">
              <a16:creationId xmlns:a16="http://schemas.microsoft.com/office/drawing/2014/main" id="{BDDDBBAC-16CE-44F6-F30E-C122F7174275}"/>
            </a:ext>
          </a:extLst>
        </xdr:cNvPr>
        <xdr:cNvSpPr txBox="1"/>
      </xdr:nvSpPr>
      <xdr:spPr>
        <a:xfrm>
          <a:off x="2112085" y="817830"/>
          <a:ext cx="412292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+Y</a:t>
          </a:r>
        </a:p>
      </xdr:txBody>
    </xdr:sp>
    <xdr:clientData/>
  </xdr:twoCellAnchor>
  <xdr:twoCellAnchor>
    <xdr:from>
      <xdr:col>2</xdr:col>
      <xdr:colOff>777650</xdr:colOff>
      <xdr:row>3</xdr:row>
      <xdr:rowOff>154729</xdr:rowOff>
    </xdr:from>
    <xdr:to>
      <xdr:col>3</xdr:col>
      <xdr:colOff>307163</xdr:colOff>
      <xdr:row>3</xdr:row>
      <xdr:rowOff>154729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D549B1F1-D297-02AB-C9DE-500AE803A2B8}"/>
            </a:ext>
          </a:extLst>
        </xdr:cNvPr>
        <xdr:cNvCxnSpPr>
          <a:cxnSpLocks/>
        </xdr:cNvCxnSpPr>
      </xdr:nvCxnSpPr>
      <xdr:spPr>
        <a:xfrm>
          <a:off x="2428650" y="764329"/>
          <a:ext cx="355013" cy="0"/>
        </a:xfrm>
        <a:prstGeom prst="line">
          <a:avLst/>
        </a:prstGeom>
        <a:ln w="571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371023</xdr:colOff>
      <xdr:row>10</xdr:row>
      <xdr:rowOff>178597</xdr:rowOff>
    </xdr:from>
    <xdr:to>
      <xdr:col>2</xdr:col>
      <xdr:colOff>792933</xdr:colOff>
      <xdr:row>12</xdr:row>
      <xdr:rowOff>79974</xdr:rowOff>
    </xdr:to>
    <xdr:sp macro="" textlink="">
      <xdr:nvSpPr>
        <xdr:cNvPr id="28" name="TextBox 89">
          <a:extLst>
            <a:ext uri="{FF2B5EF4-FFF2-40B4-BE49-F238E27FC236}">
              <a16:creationId xmlns:a16="http://schemas.microsoft.com/office/drawing/2014/main" id="{A5D439A7-9F27-02F9-7CD9-6AA4596AFA26}"/>
            </a:ext>
          </a:extLst>
        </xdr:cNvPr>
        <xdr:cNvSpPr txBox="1"/>
      </xdr:nvSpPr>
      <xdr:spPr>
        <a:xfrm>
          <a:off x="2022023" y="2210597"/>
          <a:ext cx="421910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/>
            <a:t>-21</a:t>
          </a:r>
        </a:p>
      </xdr:txBody>
    </xdr:sp>
    <xdr:clientData/>
  </xdr:twoCellAnchor>
  <xdr:twoCellAnchor>
    <xdr:from>
      <xdr:col>1</xdr:col>
      <xdr:colOff>227131</xdr:colOff>
      <xdr:row>6</xdr:row>
      <xdr:rowOff>103762</xdr:rowOff>
    </xdr:from>
    <xdr:to>
      <xdr:col>1</xdr:col>
      <xdr:colOff>227131</xdr:colOff>
      <xdr:row>11</xdr:row>
      <xdr:rowOff>43175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E56172BF-AA29-B1ED-1DC2-635B0B1EC5DD}"/>
            </a:ext>
          </a:extLst>
        </xdr:cNvPr>
        <xdr:cNvCxnSpPr>
          <a:cxnSpLocks/>
        </xdr:cNvCxnSpPr>
      </xdr:nvCxnSpPr>
      <xdr:spPr>
        <a:xfrm flipV="1">
          <a:off x="1052631" y="1322962"/>
          <a:ext cx="0" cy="955413"/>
        </a:xfrm>
        <a:prstGeom prst="line">
          <a:avLst/>
        </a:prstGeom>
        <a:ln w="19050"/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471823</xdr:colOff>
      <xdr:row>6</xdr:row>
      <xdr:rowOff>59504</xdr:rowOff>
    </xdr:from>
    <xdr:to>
      <xdr:col>1</xdr:col>
      <xdr:colOff>471823</xdr:colOff>
      <xdr:row>10</xdr:row>
      <xdr:rowOff>202117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6BC95578-7B00-E015-F746-95BABE89F3AF}"/>
            </a:ext>
          </a:extLst>
        </xdr:cNvPr>
        <xdr:cNvCxnSpPr>
          <a:cxnSpLocks/>
        </xdr:cNvCxnSpPr>
      </xdr:nvCxnSpPr>
      <xdr:spPr>
        <a:xfrm flipV="1">
          <a:off x="1297323" y="1278704"/>
          <a:ext cx="0" cy="955413"/>
        </a:xfrm>
        <a:prstGeom prst="line">
          <a:avLst/>
        </a:prstGeom>
        <a:ln w="19050"/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261206</xdr:colOff>
      <xdr:row>6</xdr:row>
      <xdr:rowOff>59504</xdr:rowOff>
    </xdr:from>
    <xdr:to>
      <xdr:col>2</xdr:col>
      <xdr:colOff>261206</xdr:colOff>
      <xdr:row>11</xdr:row>
      <xdr:rowOff>51413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B1D6200B-4331-60B3-792B-9B01816F0388}"/>
            </a:ext>
          </a:extLst>
        </xdr:cNvPr>
        <xdr:cNvCxnSpPr>
          <a:cxnSpLocks/>
        </xdr:cNvCxnSpPr>
      </xdr:nvCxnSpPr>
      <xdr:spPr>
        <a:xfrm flipV="1">
          <a:off x="1912206" y="1278704"/>
          <a:ext cx="0" cy="1007909"/>
        </a:xfrm>
        <a:prstGeom prst="line">
          <a:avLst/>
        </a:prstGeom>
        <a:ln w="19050"/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803430</xdr:colOff>
      <xdr:row>10</xdr:row>
      <xdr:rowOff>197504</xdr:rowOff>
    </xdr:from>
    <xdr:to>
      <xdr:col>1</xdr:col>
      <xdr:colOff>399840</xdr:colOff>
      <xdr:row>12</xdr:row>
      <xdr:rowOff>98881</xdr:rowOff>
    </xdr:to>
    <xdr:sp macro="" textlink="">
      <xdr:nvSpPr>
        <xdr:cNvPr id="32" name="TextBox 94">
          <a:extLst>
            <a:ext uri="{FF2B5EF4-FFF2-40B4-BE49-F238E27FC236}">
              <a16:creationId xmlns:a16="http://schemas.microsoft.com/office/drawing/2014/main" id="{8A61FA5C-544B-0A84-D6E3-957CDAC28EA5}"/>
            </a:ext>
          </a:extLst>
        </xdr:cNvPr>
        <xdr:cNvSpPr txBox="1"/>
      </xdr:nvSpPr>
      <xdr:spPr>
        <a:xfrm>
          <a:off x="803430" y="2229504"/>
          <a:ext cx="421910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/>
            <a:t>-34</a:t>
          </a:r>
        </a:p>
      </xdr:txBody>
    </xdr:sp>
    <xdr:clientData/>
  </xdr:twoCellAnchor>
  <xdr:twoCellAnchor>
    <xdr:from>
      <xdr:col>1</xdr:col>
      <xdr:colOff>241787</xdr:colOff>
      <xdr:row>10</xdr:row>
      <xdr:rowOff>185373</xdr:rowOff>
    </xdr:from>
    <xdr:to>
      <xdr:col>1</xdr:col>
      <xdr:colOff>663697</xdr:colOff>
      <xdr:row>12</xdr:row>
      <xdr:rowOff>86750</xdr:rowOff>
    </xdr:to>
    <xdr:sp macro="" textlink="">
      <xdr:nvSpPr>
        <xdr:cNvPr id="33" name="TextBox 95">
          <a:extLst>
            <a:ext uri="{FF2B5EF4-FFF2-40B4-BE49-F238E27FC236}">
              <a16:creationId xmlns:a16="http://schemas.microsoft.com/office/drawing/2014/main" id="{A356F17F-1F88-D267-2355-D6C56F1E798E}"/>
            </a:ext>
          </a:extLst>
        </xdr:cNvPr>
        <xdr:cNvSpPr txBox="1"/>
      </xdr:nvSpPr>
      <xdr:spPr>
        <a:xfrm>
          <a:off x="1067287" y="2217373"/>
          <a:ext cx="421910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/>
            <a:t>-31</a:t>
          </a:r>
        </a:p>
      </xdr:txBody>
    </xdr:sp>
    <xdr:clientData/>
  </xdr:twoCellAnchor>
  <xdr:twoCellAnchor>
    <xdr:from>
      <xdr:col>2</xdr:col>
      <xdr:colOff>29258</xdr:colOff>
      <xdr:row>10</xdr:row>
      <xdr:rowOff>185372</xdr:rowOff>
    </xdr:from>
    <xdr:to>
      <xdr:col>2</xdr:col>
      <xdr:colOff>539121</xdr:colOff>
      <xdr:row>12</xdr:row>
      <xdr:rowOff>86749</xdr:rowOff>
    </xdr:to>
    <xdr:sp macro="" textlink="">
      <xdr:nvSpPr>
        <xdr:cNvPr id="34" name="TextBox 97">
          <a:extLst>
            <a:ext uri="{FF2B5EF4-FFF2-40B4-BE49-F238E27FC236}">
              <a16:creationId xmlns:a16="http://schemas.microsoft.com/office/drawing/2014/main" id="{257B1300-2B5A-A5C5-0EB3-D6A17D5EF86B}"/>
            </a:ext>
          </a:extLst>
        </xdr:cNvPr>
        <xdr:cNvSpPr txBox="1"/>
      </xdr:nvSpPr>
      <xdr:spPr>
        <a:xfrm>
          <a:off x="1680258" y="2217372"/>
          <a:ext cx="509863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/>
            <a:t>-24</a:t>
          </a:r>
        </a:p>
      </xdr:txBody>
    </xdr:sp>
    <xdr:clientData/>
  </xdr:twoCellAnchor>
  <xdr:twoCellAnchor>
    <xdr:from>
      <xdr:col>2</xdr:col>
      <xdr:colOff>371023</xdr:colOff>
      <xdr:row>0</xdr:row>
      <xdr:rowOff>0</xdr:rowOff>
    </xdr:from>
    <xdr:to>
      <xdr:col>2</xdr:col>
      <xdr:colOff>792933</xdr:colOff>
      <xdr:row>1</xdr:row>
      <xdr:rowOff>104577</xdr:rowOff>
    </xdr:to>
    <xdr:sp macro="" textlink="">
      <xdr:nvSpPr>
        <xdr:cNvPr id="35" name="TextBox 98">
          <a:extLst>
            <a:ext uri="{FF2B5EF4-FFF2-40B4-BE49-F238E27FC236}">
              <a16:creationId xmlns:a16="http://schemas.microsoft.com/office/drawing/2014/main" id="{6CBB6BC9-2332-9C9F-494F-E4007FBB1F32}"/>
            </a:ext>
          </a:extLst>
        </xdr:cNvPr>
        <xdr:cNvSpPr txBox="1"/>
      </xdr:nvSpPr>
      <xdr:spPr>
        <a:xfrm>
          <a:off x="2022023" y="0"/>
          <a:ext cx="421910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/>
            <a:t>-21</a:t>
          </a:r>
        </a:p>
      </xdr:txBody>
    </xdr:sp>
    <xdr:clientData/>
  </xdr:twoCellAnchor>
  <xdr:twoCellAnchor>
    <xdr:from>
      <xdr:col>1</xdr:col>
      <xdr:colOff>158482</xdr:colOff>
      <xdr:row>12</xdr:row>
      <xdr:rowOff>82314</xdr:rowOff>
    </xdr:from>
    <xdr:to>
      <xdr:col>1</xdr:col>
      <xdr:colOff>315139</xdr:colOff>
      <xdr:row>13</xdr:row>
      <xdr:rowOff>42999</xdr:rowOff>
    </xdr:to>
    <xdr:sp macro="" textlink="">
      <xdr:nvSpPr>
        <xdr:cNvPr id="37" name="5-Point Star 36">
          <a:extLst>
            <a:ext uri="{FF2B5EF4-FFF2-40B4-BE49-F238E27FC236}">
              <a16:creationId xmlns:a16="http://schemas.microsoft.com/office/drawing/2014/main" id="{AB375424-5BA7-C6B3-C5E9-1A45DAB971A2}"/>
            </a:ext>
          </a:extLst>
        </xdr:cNvPr>
        <xdr:cNvSpPr/>
      </xdr:nvSpPr>
      <xdr:spPr>
        <a:xfrm>
          <a:off x="983982" y="2520714"/>
          <a:ext cx="156657" cy="163885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>
    <xdr:from>
      <xdr:col>2</xdr:col>
      <xdr:colOff>202757</xdr:colOff>
      <xdr:row>12</xdr:row>
      <xdr:rowOff>78494</xdr:rowOff>
    </xdr:from>
    <xdr:to>
      <xdr:col>2</xdr:col>
      <xdr:colOff>359414</xdr:colOff>
      <xdr:row>13</xdr:row>
      <xdr:rowOff>39179</xdr:rowOff>
    </xdr:to>
    <xdr:sp macro="" textlink="">
      <xdr:nvSpPr>
        <xdr:cNvPr id="38" name="5-Point Star 37">
          <a:extLst>
            <a:ext uri="{FF2B5EF4-FFF2-40B4-BE49-F238E27FC236}">
              <a16:creationId xmlns:a16="http://schemas.microsoft.com/office/drawing/2014/main" id="{70E9BD30-EBBF-00D4-5CF5-EF44FA8CAD64}"/>
            </a:ext>
          </a:extLst>
        </xdr:cNvPr>
        <xdr:cNvSpPr/>
      </xdr:nvSpPr>
      <xdr:spPr>
        <a:xfrm>
          <a:off x="1853757" y="2516894"/>
          <a:ext cx="156657" cy="163885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>
    <xdr:from>
      <xdr:col>2</xdr:col>
      <xdr:colOff>515413</xdr:colOff>
      <xdr:row>12</xdr:row>
      <xdr:rowOff>80303</xdr:rowOff>
    </xdr:from>
    <xdr:to>
      <xdr:col>2</xdr:col>
      <xdr:colOff>672070</xdr:colOff>
      <xdr:row>13</xdr:row>
      <xdr:rowOff>40988</xdr:rowOff>
    </xdr:to>
    <xdr:sp macro="" textlink="">
      <xdr:nvSpPr>
        <xdr:cNvPr id="39" name="5-Point Star 38">
          <a:extLst>
            <a:ext uri="{FF2B5EF4-FFF2-40B4-BE49-F238E27FC236}">
              <a16:creationId xmlns:a16="http://schemas.microsoft.com/office/drawing/2014/main" id="{E61704F2-E44A-BB61-78F3-4541A14579B7}"/>
            </a:ext>
          </a:extLst>
        </xdr:cNvPr>
        <xdr:cNvSpPr/>
      </xdr:nvSpPr>
      <xdr:spPr>
        <a:xfrm>
          <a:off x="2166413" y="2518703"/>
          <a:ext cx="156657" cy="163885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>
    <xdr:from>
      <xdr:col>1</xdr:col>
      <xdr:colOff>62174</xdr:colOff>
      <xdr:row>3</xdr:row>
      <xdr:rowOff>154729</xdr:rowOff>
    </xdr:from>
    <xdr:to>
      <xdr:col>1</xdr:col>
      <xdr:colOff>304667</xdr:colOff>
      <xdr:row>3</xdr:row>
      <xdr:rowOff>154729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0F0B0D9E-8C6D-2EDF-301D-4C45A5979804}"/>
            </a:ext>
          </a:extLst>
        </xdr:cNvPr>
        <xdr:cNvCxnSpPr/>
      </xdr:nvCxnSpPr>
      <xdr:spPr>
        <a:xfrm>
          <a:off x="887674" y="764329"/>
          <a:ext cx="242493" cy="0"/>
        </a:xfrm>
        <a:prstGeom prst="line">
          <a:avLst/>
        </a:prstGeom>
        <a:ln w="571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300299</xdr:colOff>
      <xdr:row>8</xdr:row>
      <xdr:rowOff>62159</xdr:rowOff>
    </xdr:from>
    <xdr:to>
      <xdr:col>3</xdr:col>
      <xdr:colOff>656294</xdr:colOff>
      <xdr:row>10</xdr:row>
      <xdr:rowOff>25091</xdr:rowOff>
    </xdr:to>
    <xdr:sp macro="" textlink="">
      <xdr:nvSpPr>
        <xdr:cNvPr id="41" name="TextBox 107">
          <a:extLst>
            <a:ext uri="{FF2B5EF4-FFF2-40B4-BE49-F238E27FC236}">
              <a16:creationId xmlns:a16="http://schemas.microsoft.com/office/drawing/2014/main" id="{711D4A68-405B-1C5B-CEDD-AAFA4AA4B25B}"/>
            </a:ext>
          </a:extLst>
        </xdr:cNvPr>
        <xdr:cNvSpPr txBox="1"/>
      </xdr:nvSpPr>
      <xdr:spPr>
        <a:xfrm>
          <a:off x="2776799" y="1687759"/>
          <a:ext cx="355995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-Y</a:t>
          </a:r>
        </a:p>
      </xdr:txBody>
    </xdr:sp>
    <xdr:clientData/>
  </xdr:twoCellAnchor>
  <xdr:twoCellAnchor>
    <xdr:from>
      <xdr:col>3</xdr:col>
      <xdr:colOff>33071</xdr:colOff>
      <xdr:row>0</xdr:row>
      <xdr:rowOff>12323</xdr:rowOff>
    </xdr:from>
    <xdr:to>
      <xdr:col>3</xdr:col>
      <xdr:colOff>454981</xdr:colOff>
      <xdr:row>1</xdr:row>
      <xdr:rowOff>116900</xdr:rowOff>
    </xdr:to>
    <xdr:sp macro="" textlink="">
      <xdr:nvSpPr>
        <xdr:cNvPr id="42" name="TextBox 108">
          <a:extLst>
            <a:ext uri="{FF2B5EF4-FFF2-40B4-BE49-F238E27FC236}">
              <a16:creationId xmlns:a16="http://schemas.microsoft.com/office/drawing/2014/main" id="{90270111-8AB7-467F-CC2B-982AA372A209}"/>
            </a:ext>
          </a:extLst>
        </xdr:cNvPr>
        <xdr:cNvSpPr txBox="1"/>
      </xdr:nvSpPr>
      <xdr:spPr>
        <a:xfrm>
          <a:off x="2509571" y="12323"/>
          <a:ext cx="421910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/>
            <a:t>-14</a:t>
          </a:r>
        </a:p>
      </xdr:txBody>
    </xdr:sp>
    <xdr:clientData/>
  </xdr:twoCellAnchor>
  <xdr:twoCellAnchor>
    <xdr:from>
      <xdr:col>3</xdr:col>
      <xdr:colOff>151787</xdr:colOff>
      <xdr:row>9</xdr:row>
      <xdr:rowOff>189100</xdr:rowOff>
    </xdr:from>
    <xdr:to>
      <xdr:col>3</xdr:col>
      <xdr:colOff>573697</xdr:colOff>
      <xdr:row>11</xdr:row>
      <xdr:rowOff>90477</xdr:rowOff>
    </xdr:to>
    <xdr:sp macro="" textlink="">
      <xdr:nvSpPr>
        <xdr:cNvPr id="43" name="TextBox 109">
          <a:extLst>
            <a:ext uri="{FF2B5EF4-FFF2-40B4-BE49-F238E27FC236}">
              <a16:creationId xmlns:a16="http://schemas.microsoft.com/office/drawing/2014/main" id="{2AAC0FDC-E271-C685-CF11-D8ED0DE81DAC}"/>
            </a:ext>
          </a:extLst>
        </xdr:cNvPr>
        <xdr:cNvSpPr txBox="1"/>
      </xdr:nvSpPr>
      <xdr:spPr>
        <a:xfrm>
          <a:off x="2628287" y="2017900"/>
          <a:ext cx="421910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/>
            <a:t>-14</a:t>
          </a:r>
        </a:p>
      </xdr:txBody>
    </xdr:sp>
    <xdr:clientData/>
  </xdr:twoCellAnchor>
  <xdr:twoCellAnchor>
    <xdr:from>
      <xdr:col>2</xdr:col>
      <xdr:colOff>406224</xdr:colOff>
      <xdr:row>25</xdr:row>
      <xdr:rowOff>119988</xdr:rowOff>
    </xdr:from>
    <xdr:to>
      <xdr:col>3</xdr:col>
      <xdr:colOff>148760</xdr:colOff>
      <xdr:row>27</xdr:row>
      <xdr:rowOff>82920</xdr:rowOff>
    </xdr:to>
    <xdr:sp macro="" textlink="">
      <xdr:nvSpPr>
        <xdr:cNvPr id="44" name="TextBox 13">
          <a:extLst>
            <a:ext uri="{FF2B5EF4-FFF2-40B4-BE49-F238E27FC236}">
              <a16:creationId xmlns:a16="http://schemas.microsoft.com/office/drawing/2014/main" id="{1412AC17-55EC-8E1E-EC8F-E79362A0690E}"/>
            </a:ext>
          </a:extLst>
        </xdr:cNvPr>
        <xdr:cNvSpPr txBox="1"/>
      </xdr:nvSpPr>
      <xdr:spPr>
        <a:xfrm>
          <a:off x="2057224" y="5199988"/>
          <a:ext cx="568036" cy="369332"/>
        </a:xfrm>
        <a:prstGeom prst="rect">
          <a:avLst/>
        </a:prstGeom>
        <a:noFill/>
      </xdr:spPr>
      <xdr:txBody>
        <a:bodyPr wrap="square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-21</a:t>
          </a:r>
        </a:p>
      </xdr:txBody>
    </xdr:sp>
    <xdr:clientData/>
  </xdr:twoCellAnchor>
  <xdr:twoCellAnchor>
    <xdr:from>
      <xdr:col>4</xdr:col>
      <xdr:colOff>256786</xdr:colOff>
      <xdr:row>15</xdr:row>
      <xdr:rowOff>144480</xdr:rowOff>
    </xdr:from>
    <xdr:to>
      <xdr:col>4</xdr:col>
      <xdr:colOff>413305</xdr:colOff>
      <xdr:row>34</xdr:row>
      <xdr:rowOff>175719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11F17F6E-3D37-5642-9500-46DE37C2C564}"/>
            </a:ext>
          </a:extLst>
        </xdr:cNvPr>
        <xdr:cNvCxnSpPr/>
      </xdr:nvCxnSpPr>
      <xdr:spPr>
        <a:xfrm flipH="1">
          <a:off x="3548626" y="3192480"/>
          <a:ext cx="156519" cy="3892039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213360</xdr:colOff>
      <xdr:row>38</xdr:row>
      <xdr:rowOff>101600</xdr:rowOff>
    </xdr:from>
    <xdr:to>
      <xdr:col>11</xdr:col>
      <xdr:colOff>579120</xdr:colOff>
      <xdr:row>70</xdr:row>
      <xdr:rowOff>3013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834D1D21-DAEC-E035-4AEC-169AB28D9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71204" y="7904115"/>
          <a:ext cx="7826060" cy="6471952"/>
        </a:xfrm>
        <a:prstGeom prst="rect">
          <a:avLst/>
        </a:prstGeom>
      </xdr:spPr>
    </xdr:pic>
    <xdr:clientData/>
  </xdr:twoCellAnchor>
  <xdr:twoCellAnchor>
    <xdr:from>
      <xdr:col>3</xdr:col>
      <xdr:colOff>531963</xdr:colOff>
      <xdr:row>47</xdr:row>
      <xdr:rowOff>15215</xdr:rowOff>
    </xdr:from>
    <xdr:to>
      <xdr:col>4</xdr:col>
      <xdr:colOff>211064</xdr:colOff>
      <xdr:row>49</xdr:row>
      <xdr:rowOff>145547</xdr:rowOff>
    </xdr:to>
    <xdr:sp macro="" textlink="">
      <xdr:nvSpPr>
        <xdr:cNvPr id="57" name="TextBox 6">
          <a:extLst>
            <a:ext uri="{FF2B5EF4-FFF2-40B4-BE49-F238E27FC236}">
              <a16:creationId xmlns:a16="http://schemas.microsoft.com/office/drawing/2014/main" id="{DC6E91FD-B8D9-4549-BEF4-9E5EFFD3C356}"/>
            </a:ext>
          </a:extLst>
        </xdr:cNvPr>
        <xdr:cNvSpPr txBox="1"/>
      </xdr:nvSpPr>
      <xdr:spPr>
        <a:xfrm>
          <a:off x="3016746" y="9422878"/>
          <a:ext cx="507361" cy="53065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/>
            <a:t>WT</a:t>
          </a:r>
        </a:p>
        <a:p>
          <a:pPr algn="ctr"/>
          <a:r>
            <a:rPr lang="en-US" sz="1400"/>
            <a:t>eY</a:t>
          </a:r>
        </a:p>
      </xdr:txBody>
    </xdr:sp>
    <xdr:clientData/>
  </xdr:twoCellAnchor>
  <xdr:twoCellAnchor>
    <xdr:from>
      <xdr:col>3</xdr:col>
      <xdr:colOff>806602</xdr:colOff>
      <xdr:row>47</xdr:row>
      <xdr:rowOff>124710</xdr:rowOff>
    </xdr:from>
    <xdr:to>
      <xdr:col>5</xdr:col>
      <xdr:colOff>218222</xdr:colOff>
      <xdr:row>50</xdr:row>
      <xdr:rowOff>54879</xdr:rowOff>
    </xdr:to>
    <xdr:sp macro="" textlink="">
      <xdr:nvSpPr>
        <xdr:cNvPr id="58" name="TextBox 7">
          <a:extLst>
            <a:ext uri="{FF2B5EF4-FFF2-40B4-BE49-F238E27FC236}">
              <a16:creationId xmlns:a16="http://schemas.microsoft.com/office/drawing/2014/main" id="{D780D8F5-D3B8-4942-A553-00BA547A5B59}"/>
            </a:ext>
          </a:extLst>
        </xdr:cNvPr>
        <xdr:cNvSpPr txBox="1"/>
      </xdr:nvSpPr>
      <xdr:spPr>
        <a:xfrm>
          <a:off x="3291385" y="9532373"/>
          <a:ext cx="1068141" cy="53065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/>
            <a:t>eY(NGN)-</a:t>
          </a:r>
        </a:p>
        <a:p>
          <a:pPr algn="ctr"/>
          <a:r>
            <a:rPr lang="en-US" sz="1400"/>
            <a:t>bY(KOW)</a:t>
          </a:r>
        </a:p>
      </xdr:txBody>
    </xdr:sp>
    <xdr:clientData/>
  </xdr:twoCellAnchor>
  <xdr:twoCellAnchor>
    <xdr:from>
      <xdr:col>5</xdr:col>
      <xdr:colOff>443370</xdr:colOff>
      <xdr:row>49</xdr:row>
      <xdr:rowOff>47494</xdr:rowOff>
    </xdr:from>
    <xdr:to>
      <xdr:col>6</xdr:col>
      <xdr:colOff>119931</xdr:colOff>
      <xdr:row>51</xdr:row>
      <xdr:rowOff>177826</xdr:rowOff>
    </xdr:to>
    <xdr:sp macro="" textlink="">
      <xdr:nvSpPr>
        <xdr:cNvPr id="60" name="TextBox 9">
          <a:extLst>
            <a:ext uri="{FF2B5EF4-FFF2-40B4-BE49-F238E27FC236}">
              <a16:creationId xmlns:a16="http://schemas.microsoft.com/office/drawing/2014/main" id="{77E5CA67-A772-CF43-9921-ABD5569E5510}"/>
            </a:ext>
          </a:extLst>
        </xdr:cNvPr>
        <xdr:cNvSpPr txBox="1"/>
      </xdr:nvSpPr>
      <xdr:spPr>
        <a:xfrm>
          <a:off x="4584674" y="9855483"/>
          <a:ext cx="504822" cy="53065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/>
            <a:t>WT</a:t>
          </a:r>
        </a:p>
        <a:p>
          <a:pPr algn="ctr"/>
          <a:r>
            <a:rPr lang="en-US" sz="1400"/>
            <a:t>bY</a:t>
          </a:r>
        </a:p>
      </xdr:txBody>
    </xdr:sp>
    <xdr:clientData/>
  </xdr:twoCellAnchor>
  <xdr:twoCellAnchor>
    <xdr:from>
      <xdr:col>5</xdr:col>
      <xdr:colOff>683175</xdr:colOff>
      <xdr:row>49</xdr:row>
      <xdr:rowOff>48603</xdr:rowOff>
    </xdr:from>
    <xdr:to>
      <xdr:col>7</xdr:col>
      <xdr:colOff>109048</xdr:colOff>
      <xdr:row>51</xdr:row>
      <xdr:rowOff>178935</xdr:rowOff>
    </xdr:to>
    <xdr:sp macro="" textlink="">
      <xdr:nvSpPr>
        <xdr:cNvPr id="61" name="TextBox 10">
          <a:extLst>
            <a:ext uri="{FF2B5EF4-FFF2-40B4-BE49-F238E27FC236}">
              <a16:creationId xmlns:a16="http://schemas.microsoft.com/office/drawing/2014/main" id="{919FAD7C-F63D-BA4D-8BFA-391D1905DC9C}"/>
            </a:ext>
          </a:extLst>
        </xdr:cNvPr>
        <xdr:cNvSpPr txBox="1"/>
      </xdr:nvSpPr>
      <xdr:spPr>
        <a:xfrm>
          <a:off x="4824479" y="9856592"/>
          <a:ext cx="1082395" cy="53065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/>
            <a:t>bY(NGN)-</a:t>
          </a:r>
        </a:p>
        <a:p>
          <a:pPr algn="ctr"/>
          <a:r>
            <a:rPr lang="en-US" sz="1400"/>
            <a:t>eY(KOW)</a:t>
          </a:r>
        </a:p>
      </xdr:txBody>
    </xdr:sp>
    <xdr:clientData/>
  </xdr:twoCellAnchor>
  <xdr:twoCellAnchor>
    <xdr:from>
      <xdr:col>4</xdr:col>
      <xdr:colOff>58666</xdr:colOff>
      <xdr:row>50</xdr:row>
      <xdr:rowOff>22560</xdr:rowOff>
    </xdr:from>
    <xdr:to>
      <xdr:col>4</xdr:col>
      <xdr:colOff>215185</xdr:colOff>
      <xdr:row>69</xdr:row>
      <xdr:rowOff>53799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BE3BC3A1-8B46-DB4B-8347-5B72556343EF}"/>
            </a:ext>
          </a:extLst>
        </xdr:cNvPr>
        <xdr:cNvCxnSpPr/>
      </xdr:nvCxnSpPr>
      <xdr:spPr>
        <a:xfrm flipH="1">
          <a:off x="3350506" y="10182560"/>
          <a:ext cx="156519" cy="3892039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414471</xdr:colOff>
      <xdr:row>52</xdr:row>
      <xdr:rowOff>101600</xdr:rowOff>
    </xdr:from>
    <xdr:to>
      <xdr:col>5</xdr:col>
      <xdr:colOff>447040</xdr:colOff>
      <xdr:row>69</xdr:row>
      <xdr:rowOff>146645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C7B817D4-890D-5E4F-A32B-5773A80CBA95}"/>
            </a:ext>
          </a:extLst>
        </xdr:cNvPr>
        <xdr:cNvCxnSpPr/>
      </xdr:nvCxnSpPr>
      <xdr:spPr>
        <a:xfrm flipH="1">
          <a:off x="4529271" y="10668000"/>
          <a:ext cx="32569" cy="3499445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107753</xdr:colOff>
      <xdr:row>51</xdr:row>
      <xdr:rowOff>149207</xdr:rowOff>
    </xdr:from>
    <xdr:to>
      <xdr:col>6</xdr:col>
      <xdr:colOff>126295</xdr:colOff>
      <xdr:row>70</xdr:row>
      <xdr:rowOff>106005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45106B3B-13CF-FA45-B3B9-A77C36B6DFAD}"/>
            </a:ext>
          </a:extLst>
        </xdr:cNvPr>
        <xdr:cNvCxnSpPr>
          <a:cxnSpLocks/>
        </xdr:cNvCxnSpPr>
      </xdr:nvCxnSpPr>
      <xdr:spPr>
        <a:xfrm>
          <a:off x="5045513" y="10512407"/>
          <a:ext cx="18542" cy="3817598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590859</xdr:colOff>
      <xdr:row>43</xdr:row>
      <xdr:rowOff>8467</xdr:rowOff>
    </xdr:from>
    <xdr:to>
      <xdr:col>6</xdr:col>
      <xdr:colOff>635000</xdr:colOff>
      <xdr:row>71</xdr:row>
      <xdr:rowOff>2999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C9E978F8-8C36-B242-A9AC-212C33B49E6C}"/>
            </a:ext>
          </a:extLst>
        </xdr:cNvPr>
        <xdr:cNvCxnSpPr>
          <a:cxnSpLocks/>
        </xdr:cNvCxnSpPr>
      </xdr:nvCxnSpPr>
      <xdr:spPr>
        <a:xfrm flipH="1">
          <a:off x="5564392" y="8837629"/>
          <a:ext cx="44141" cy="5743753"/>
        </a:xfrm>
        <a:prstGeom prst="line">
          <a:avLst/>
        </a:prstGeom>
        <a:ln w="571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366006</xdr:colOff>
      <xdr:row>49</xdr:row>
      <xdr:rowOff>154640</xdr:rowOff>
    </xdr:from>
    <xdr:to>
      <xdr:col>3</xdr:col>
      <xdr:colOff>522525</xdr:colOff>
      <xdr:row>68</xdr:row>
      <xdr:rowOff>185879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09161C63-DAF1-CB47-98B7-A4A9DAA16742}"/>
            </a:ext>
          </a:extLst>
        </xdr:cNvPr>
        <xdr:cNvCxnSpPr/>
      </xdr:nvCxnSpPr>
      <xdr:spPr>
        <a:xfrm flipH="1">
          <a:off x="2834886" y="10111440"/>
          <a:ext cx="156519" cy="3892039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331273</xdr:colOff>
      <xdr:row>51</xdr:row>
      <xdr:rowOff>149207</xdr:rowOff>
    </xdr:from>
    <xdr:to>
      <xdr:col>7</xdr:col>
      <xdr:colOff>349815</xdr:colOff>
      <xdr:row>70</xdr:row>
      <xdr:rowOff>106005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5CBC1F84-75C0-A54F-8164-F7D3ABC414B8}"/>
            </a:ext>
          </a:extLst>
        </xdr:cNvPr>
        <xdr:cNvCxnSpPr>
          <a:cxnSpLocks/>
        </xdr:cNvCxnSpPr>
      </xdr:nvCxnSpPr>
      <xdr:spPr>
        <a:xfrm>
          <a:off x="6091993" y="10512407"/>
          <a:ext cx="18542" cy="3817598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814379</xdr:colOff>
      <xdr:row>51</xdr:row>
      <xdr:rowOff>193040</xdr:rowOff>
    </xdr:from>
    <xdr:to>
      <xdr:col>8</xdr:col>
      <xdr:colOff>40640</xdr:colOff>
      <xdr:row>71</xdr:row>
      <xdr:rowOff>2999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D5C60464-848F-914E-89EE-DFFA853A2E2F}"/>
            </a:ext>
          </a:extLst>
        </xdr:cNvPr>
        <xdr:cNvCxnSpPr>
          <a:cxnSpLocks/>
        </xdr:cNvCxnSpPr>
      </xdr:nvCxnSpPr>
      <xdr:spPr>
        <a:xfrm flipH="1">
          <a:off x="6575099" y="10556240"/>
          <a:ext cx="49221" cy="3873959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625913</xdr:colOff>
      <xdr:row>51</xdr:row>
      <xdr:rowOff>37447</xdr:rowOff>
    </xdr:from>
    <xdr:to>
      <xdr:col>8</xdr:col>
      <xdr:colOff>644455</xdr:colOff>
      <xdr:row>69</xdr:row>
      <xdr:rowOff>197445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5F0B5DF3-5AF4-3A4C-99D0-65B9F89CC60B}"/>
            </a:ext>
          </a:extLst>
        </xdr:cNvPr>
        <xdr:cNvCxnSpPr>
          <a:cxnSpLocks/>
        </xdr:cNvCxnSpPr>
      </xdr:nvCxnSpPr>
      <xdr:spPr>
        <a:xfrm>
          <a:off x="7209593" y="10400647"/>
          <a:ext cx="18542" cy="3817598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286059</xdr:colOff>
      <xdr:row>51</xdr:row>
      <xdr:rowOff>81280</xdr:rowOff>
    </xdr:from>
    <xdr:to>
      <xdr:col>9</xdr:col>
      <xdr:colOff>335280</xdr:colOff>
      <xdr:row>70</xdr:row>
      <xdr:rowOff>94439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DF265D01-E8FC-474C-91F4-2087FA12DDCE}"/>
            </a:ext>
          </a:extLst>
        </xdr:cNvPr>
        <xdr:cNvCxnSpPr>
          <a:cxnSpLocks/>
        </xdr:cNvCxnSpPr>
      </xdr:nvCxnSpPr>
      <xdr:spPr>
        <a:xfrm flipH="1">
          <a:off x="7692699" y="10444480"/>
          <a:ext cx="49221" cy="3873959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743259</xdr:colOff>
      <xdr:row>51</xdr:row>
      <xdr:rowOff>132080</xdr:rowOff>
    </xdr:from>
    <xdr:to>
      <xdr:col>9</xdr:col>
      <xdr:colOff>792480</xdr:colOff>
      <xdr:row>70</xdr:row>
      <xdr:rowOff>145239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E7D0B2DB-AE8E-7847-8AFE-BCADC13585A9}"/>
            </a:ext>
          </a:extLst>
        </xdr:cNvPr>
        <xdr:cNvCxnSpPr>
          <a:cxnSpLocks/>
        </xdr:cNvCxnSpPr>
      </xdr:nvCxnSpPr>
      <xdr:spPr>
        <a:xfrm flipH="1">
          <a:off x="8149899" y="10495280"/>
          <a:ext cx="49221" cy="3873959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654736</xdr:colOff>
      <xdr:row>12</xdr:row>
      <xdr:rowOff>12184</xdr:rowOff>
    </xdr:from>
    <xdr:to>
      <xdr:col>9</xdr:col>
      <xdr:colOff>71119</xdr:colOff>
      <xdr:row>15</xdr:row>
      <xdr:rowOff>58405</xdr:rowOff>
    </xdr:to>
    <xdr:sp macro="" textlink="">
      <xdr:nvSpPr>
        <xdr:cNvPr id="75" name="TextBox 5">
          <a:extLst>
            <a:ext uri="{FF2B5EF4-FFF2-40B4-BE49-F238E27FC236}">
              <a16:creationId xmlns:a16="http://schemas.microsoft.com/office/drawing/2014/main" id="{4B5D783D-9025-EB4A-AD83-E525FECBB0D0}"/>
            </a:ext>
          </a:extLst>
        </xdr:cNvPr>
        <xdr:cNvSpPr txBox="1"/>
      </xdr:nvSpPr>
      <xdr:spPr>
        <a:xfrm>
          <a:off x="6415456" y="2450584"/>
          <a:ext cx="1062303" cy="6558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no factors</a:t>
          </a:r>
        </a:p>
      </xdr:txBody>
    </xdr:sp>
    <xdr:clientData/>
  </xdr:twoCellAnchor>
  <xdr:twoCellAnchor>
    <xdr:from>
      <xdr:col>3</xdr:col>
      <xdr:colOff>30590</xdr:colOff>
      <xdr:row>47</xdr:row>
      <xdr:rowOff>53284</xdr:rowOff>
    </xdr:from>
    <xdr:to>
      <xdr:col>3</xdr:col>
      <xdr:colOff>793750</xdr:colOff>
      <xdr:row>49</xdr:row>
      <xdr:rowOff>183616</xdr:rowOff>
    </xdr:to>
    <xdr:sp macro="" textlink="">
      <xdr:nvSpPr>
        <xdr:cNvPr id="76" name="TextBox 5">
          <a:extLst>
            <a:ext uri="{FF2B5EF4-FFF2-40B4-BE49-F238E27FC236}">
              <a16:creationId xmlns:a16="http://schemas.microsoft.com/office/drawing/2014/main" id="{41390366-048F-5940-9EF8-607DF694D477}"/>
            </a:ext>
          </a:extLst>
        </xdr:cNvPr>
        <xdr:cNvSpPr txBox="1"/>
      </xdr:nvSpPr>
      <xdr:spPr>
        <a:xfrm>
          <a:off x="2515373" y="9460947"/>
          <a:ext cx="763160" cy="53065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/>
            <a:t>no factors</a:t>
          </a:r>
        </a:p>
      </xdr:txBody>
    </xdr:sp>
    <xdr:clientData/>
  </xdr:twoCellAnchor>
  <xdr:twoCellAnchor>
    <xdr:from>
      <xdr:col>4</xdr:col>
      <xdr:colOff>577031</xdr:colOff>
      <xdr:row>50</xdr:row>
      <xdr:rowOff>71120</xdr:rowOff>
    </xdr:from>
    <xdr:to>
      <xdr:col>4</xdr:col>
      <xdr:colOff>690880</xdr:colOff>
      <xdr:row>69</xdr:row>
      <xdr:rowOff>187285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B29904B9-FBF3-2B4D-8659-6E3970F0662A}"/>
            </a:ext>
          </a:extLst>
        </xdr:cNvPr>
        <xdr:cNvCxnSpPr/>
      </xdr:nvCxnSpPr>
      <xdr:spPr>
        <a:xfrm flipH="1">
          <a:off x="3868871" y="10231120"/>
          <a:ext cx="113849" cy="3976965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629920</xdr:colOff>
      <xdr:row>49</xdr:row>
      <xdr:rowOff>172720</xdr:rowOff>
    </xdr:from>
    <xdr:to>
      <xdr:col>3</xdr:col>
      <xdr:colOff>111760</xdr:colOff>
      <xdr:row>68</xdr:row>
      <xdr:rowOff>60960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DD92966A-76B0-2B49-90F9-DA4399177548}"/>
            </a:ext>
          </a:extLst>
        </xdr:cNvPr>
        <xdr:cNvCxnSpPr/>
      </xdr:nvCxnSpPr>
      <xdr:spPr>
        <a:xfrm flipH="1">
          <a:off x="2275840" y="10129520"/>
          <a:ext cx="304800" cy="3749040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774946</xdr:colOff>
      <xdr:row>14</xdr:row>
      <xdr:rowOff>134320</xdr:rowOff>
    </xdr:from>
    <xdr:to>
      <xdr:col>3</xdr:col>
      <xdr:colOff>108505</xdr:colOff>
      <xdr:row>33</xdr:row>
      <xdr:rowOff>165559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D15BBC16-D932-6C44-B2F8-99A195266114}"/>
            </a:ext>
          </a:extLst>
        </xdr:cNvPr>
        <xdr:cNvCxnSpPr/>
      </xdr:nvCxnSpPr>
      <xdr:spPr>
        <a:xfrm flipH="1">
          <a:off x="2420866" y="2979120"/>
          <a:ext cx="156519" cy="3892039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455111</xdr:colOff>
      <xdr:row>14</xdr:row>
      <xdr:rowOff>156046</xdr:rowOff>
    </xdr:from>
    <xdr:to>
      <xdr:col>7</xdr:col>
      <xdr:colOff>611630</xdr:colOff>
      <xdr:row>33</xdr:row>
      <xdr:rowOff>187285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3578A58E-22CA-2F45-AB89-DC80D976FA42}"/>
            </a:ext>
          </a:extLst>
        </xdr:cNvPr>
        <xdr:cNvCxnSpPr/>
      </xdr:nvCxnSpPr>
      <xdr:spPr>
        <a:xfrm flipH="1">
          <a:off x="6215831" y="3000846"/>
          <a:ext cx="156519" cy="3892039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764302</xdr:colOff>
      <xdr:row>49</xdr:row>
      <xdr:rowOff>182994</xdr:rowOff>
    </xdr:from>
    <xdr:to>
      <xdr:col>5</xdr:col>
      <xdr:colOff>699201</xdr:colOff>
      <xdr:row>52</xdr:row>
      <xdr:rowOff>113163</xdr:rowOff>
    </xdr:to>
    <xdr:sp macro="" textlink="">
      <xdr:nvSpPr>
        <xdr:cNvPr id="84" name="TextBox 5">
          <a:extLst>
            <a:ext uri="{FF2B5EF4-FFF2-40B4-BE49-F238E27FC236}">
              <a16:creationId xmlns:a16="http://schemas.microsoft.com/office/drawing/2014/main" id="{008E73A5-BE42-FA46-9636-0DB0DF1C6B6F}"/>
            </a:ext>
          </a:extLst>
        </xdr:cNvPr>
        <xdr:cNvSpPr txBox="1"/>
      </xdr:nvSpPr>
      <xdr:spPr>
        <a:xfrm>
          <a:off x="4079991" y="10244132"/>
          <a:ext cx="763821" cy="54615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/>
            <a:t>no factors</a:t>
          </a:r>
        </a:p>
      </xdr:txBody>
    </xdr:sp>
    <xdr:clientData/>
  </xdr:twoCellAnchor>
  <xdr:twoCellAnchor>
    <xdr:from>
      <xdr:col>1</xdr:col>
      <xdr:colOff>570063</xdr:colOff>
      <xdr:row>57</xdr:row>
      <xdr:rowOff>102703</xdr:rowOff>
    </xdr:from>
    <xdr:to>
      <xdr:col>2</xdr:col>
      <xdr:colOff>504962</xdr:colOff>
      <xdr:row>61</xdr:row>
      <xdr:rowOff>51871</xdr:rowOff>
    </xdr:to>
    <xdr:sp macro="" textlink="">
      <xdr:nvSpPr>
        <xdr:cNvPr id="85" name="TextBox 5">
          <a:extLst>
            <a:ext uri="{FF2B5EF4-FFF2-40B4-BE49-F238E27FC236}">
              <a16:creationId xmlns:a16="http://schemas.microsoft.com/office/drawing/2014/main" id="{4C5DBB7E-0A6E-CF45-AE33-8E9124994896}"/>
            </a:ext>
          </a:extLst>
        </xdr:cNvPr>
        <xdr:cNvSpPr txBox="1"/>
      </xdr:nvSpPr>
      <xdr:spPr>
        <a:xfrm>
          <a:off x="1398324" y="11511996"/>
          <a:ext cx="763160" cy="7498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/>
            <a:t>before adding</a:t>
          </a:r>
          <a:r>
            <a:rPr lang="en-US" sz="1400" baseline="0"/>
            <a:t> exo</a:t>
          </a:r>
          <a:endParaRPr lang="en-US" sz="1400"/>
        </a:p>
      </xdr:txBody>
    </xdr:sp>
    <xdr:clientData/>
  </xdr:twoCellAnchor>
  <xdr:twoCellAnchor>
    <xdr:from>
      <xdr:col>2</xdr:col>
      <xdr:colOff>331304</xdr:colOff>
      <xdr:row>59</xdr:row>
      <xdr:rowOff>82826</xdr:rowOff>
    </xdr:from>
    <xdr:to>
      <xdr:col>2</xdr:col>
      <xdr:colOff>614293</xdr:colOff>
      <xdr:row>59</xdr:row>
      <xdr:rowOff>131141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B2D31B14-03CE-1649-8CCC-E200D0AB5DA1}"/>
            </a:ext>
          </a:extLst>
        </xdr:cNvPr>
        <xdr:cNvCxnSpPr/>
      </xdr:nvCxnSpPr>
      <xdr:spPr>
        <a:xfrm>
          <a:off x="1987826" y="11892446"/>
          <a:ext cx="282989" cy="48315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522300</xdr:colOff>
      <xdr:row>14</xdr:row>
      <xdr:rowOff>110156</xdr:rowOff>
    </xdr:from>
    <xdr:to>
      <xdr:col>2</xdr:col>
      <xdr:colOff>457199</xdr:colOff>
      <xdr:row>18</xdr:row>
      <xdr:rowOff>59325</xdr:rowOff>
    </xdr:to>
    <xdr:sp macro="" textlink="">
      <xdr:nvSpPr>
        <xdr:cNvPr id="89" name="TextBox 5">
          <a:extLst>
            <a:ext uri="{FF2B5EF4-FFF2-40B4-BE49-F238E27FC236}">
              <a16:creationId xmlns:a16="http://schemas.microsoft.com/office/drawing/2014/main" id="{686D54A6-52E7-904F-8E77-D82CF7FC6ADA}"/>
            </a:ext>
          </a:extLst>
        </xdr:cNvPr>
        <xdr:cNvSpPr txBox="1"/>
      </xdr:nvSpPr>
      <xdr:spPr>
        <a:xfrm>
          <a:off x="1350561" y="2912439"/>
          <a:ext cx="763160" cy="74982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/>
            <a:t>before adding</a:t>
          </a:r>
          <a:r>
            <a:rPr lang="en-US" sz="1400" baseline="0"/>
            <a:t> exo</a:t>
          </a:r>
          <a:endParaRPr lang="en-US" sz="1400"/>
        </a:p>
      </xdr:txBody>
    </xdr:sp>
    <xdr:clientData/>
  </xdr:twoCellAnchor>
  <xdr:twoCellAnchor>
    <xdr:from>
      <xdr:col>2</xdr:col>
      <xdr:colOff>283541</xdr:colOff>
      <xdr:row>16</xdr:row>
      <xdr:rowOff>90280</xdr:rowOff>
    </xdr:from>
    <xdr:to>
      <xdr:col>2</xdr:col>
      <xdr:colOff>566530</xdr:colOff>
      <xdr:row>16</xdr:row>
      <xdr:rowOff>138595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50F3619C-8D95-A647-9ED6-1CCCFE4C9C0A}"/>
            </a:ext>
          </a:extLst>
        </xdr:cNvPr>
        <xdr:cNvCxnSpPr/>
      </xdr:nvCxnSpPr>
      <xdr:spPr>
        <a:xfrm>
          <a:off x="1940063" y="3292889"/>
          <a:ext cx="282989" cy="48315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427568</xdr:colOff>
      <xdr:row>34</xdr:row>
      <xdr:rowOff>152400</xdr:rowOff>
    </xdr:from>
    <xdr:to>
      <xdr:col>11</xdr:col>
      <xdr:colOff>797278</xdr:colOff>
      <xdr:row>37</xdr:row>
      <xdr:rowOff>18344</xdr:rowOff>
    </xdr:to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3E18F013-6416-6D41-96B8-1719FE84D4B0}"/>
            </a:ext>
          </a:extLst>
        </xdr:cNvPr>
        <xdr:cNvSpPr txBox="1"/>
      </xdr:nvSpPr>
      <xdr:spPr>
        <a:xfrm>
          <a:off x="6206068" y="7109178"/>
          <a:ext cx="3671710" cy="4797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400"/>
            <a:t>opsB</a:t>
          </a:r>
        </a:p>
      </xdr:txBody>
    </xdr:sp>
    <xdr:clientData/>
  </xdr:twoCellAnchor>
  <xdr:twoCellAnchor>
    <xdr:from>
      <xdr:col>2</xdr:col>
      <xdr:colOff>664634</xdr:colOff>
      <xdr:row>34</xdr:row>
      <xdr:rowOff>29634</xdr:rowOff>
    </xdr:from>
    <xdr:to>
      <xdr:col>7</xdr:col>
      <xdr:colOff>208844</xdr:colOff>
      <xdr:row>36</xdr:row>
      <xdr:rowOff>100189</xdr:rowOff>
    </xdr:to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C546921D-F3B7-CB4C-8323-517B44A8AC97}"/>
            </a:ext>
          </a:extLst>
        </xdr:cNvPr>
        <xdr:cNvSpPr txBox="1"/>
      </xdr:nvSpPr>
      <xdr:spPr>
        <a:xfrm>
          <a:off x="2315634" y="6986412"/>
          <a:ext cx="3671710" cy="4797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400"/>
            <a:t>opsE</a:t>
          </a:r>
        </a:p>
      </xdr:txBody>
    </xdr:sp>
    <xdr:clientData/>
  </xdr:twoCellAnchor>
  <xdr:twoCellAnchor>
    <xdr:from>
      <xdr:col>2</xdr:col>
      <xdr:colOff>558928</xdr:colOff>
      <xdr:row>68</xdr:row>
      <xdr:rowOff>134495</xdr:rowOff>
    </xdr:from>
    <xdr:to>
      <xdr:col>4</xdr:col>
      <xdr:colOff>577964</xdr:colOff>
      <xdr:row>70</xdr:row>
      <xdr:rowOff>205049</xdr:rowOff>
    </xdr:to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B665BC62-B325-7343-A751-FFEE098BD572}"/>
            </a:ext>
          </a:extLst>
        </xdr:cNvPr>
        <xdr:cNvSpPr txBox="1"/>
      </xdr:nvSpPr>
      <xdr:spPr>
        <a:xfrm>
          <a:off x="2216772" y="14096890"/>
          <a:ext cx="1676881" cy="4812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400"/>
            <a:t>opsE</a:t>
          </a:r>
        </a:p>
      </xdr:txBody>
    </xdr:sp>
    <xdr:clientData/>
  </xdr:twoCellAnchor>
  <xdr:twoCellAnchor>
    <xdr:from>
      <xdr:col>6</xdr:col>
      <xdr:colOff>612465</xdr:colOff>
      <xdr:row>69</xdr:row>
      <xdr:rowOff>188031</xdr:rowOff>
    </xdr:from>
    <xdr:to>
      <xdr:col>8</xdr:col>
      <xdr:colOff>631502</xdr:colOff>
      <xdr:row>72</xdr:row>
      <xdr:rowOff>53256</xdr:rowOff>
    </xdr:to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EE208F2A-30E2-F349-B248-10556CE811F8}"/>
            </a:ext>
          </a:extLst>
        </xdr:cNvPr>
        <xdr:cNvSpPr txBox="1"/>
      </xdr:nvSpPr>
      <xdr:spPr>
        <a:xfrm>
          <a:off x="5585998" y="14355756"/>
          <a:ext cx="1676881" cy="4812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400"/>
            <a:t>opsE</a:t>
          </a:r>
        </a:p>
      </xdr:txBody>
    </xdr:sp>
    <xdr:clientData/>
  </xdr:twoCellAnchor>
  <xdr:twoCellAnchor>
    <xdr:from>
      <xdr:col>4</xdr:col>
      <xdr:colOff>696596</xdr:colOff>
      <xdr:row>69</xdr:row>
      <xdr:rowOff>104683</xdr:rowOff>
    </xdr:from>
    <xdr:to>
      <xdr:col>6</xdr:col>
      <xdr:colOff>563189</xdr:colOff>
      <xdr:row>71</xdr:row>
      <xdr:rowOff>175238</xdr:rowOff>
    </xdr:to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683FED14-7D9A-D840-A1FC-1E7E3BE3E156}"/>
            </a:ext>
          </a:extLst>
        </xdr:cNvPr>
        <xdr:cNvSpPr txBox="1"/>
      </xdr:nvSpPr>
      <xdr:spPr>
        <a:xfrm>
          <a:off x="4012285" y="14272408"/>
          <a:ext cx="1524437" cy="4812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400"/>
            <a:t>opsB</a:t>
          </a:r>
        </a:p>
      </xdr:txBody>
    </xdr:sp>
    <xdr:clientData/>
  </xdr:twoCellAnchor>
  <xdr:twoCellAnchor>
    <xdr:from>
      <xdr:col>8</xdr:col>
      <xdr:colOff>696901</xdr:colOff>
      <xdr:row>69</xdr:row>
      <xdr:rowOff>173431</xdr:rowOff>
    </xdr:from>
    <xdr:to>
      <xdr:col>10</xdr:col>
      <xdr:colOff>563493</xdr:colOff>
      <xdr:row>72</xdr:row>
      <xdr:rowOff>38656</xdr:rowOff>
    </xdr:to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D9E0EBC7-BF7D-D24C-9156-80AC419CEFF9}"/>
            </a:ext>
          </a:extLst>
        </xdr:cNvPr>
        <xdr:cNvSpPr txBox="1"/>
      </xdr:nvSpPr>
      <xdr:spPr>
        <a:xfrm>
          <a:off x="7328278" y="14341156"/>
          <a:ext cx="1524437" cy="4812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400"/>
            <a:t>opsB</a:t>
          </a:r>
        </a:p>
      </xdr:txBody>
    </xdr:sp>
    <xdr:clientData/>
  </xdr:twoCellAnchor>
  <xdr:twoCellAnchor>
    <xdr:from>
      <xdr:col>7</xdr:col>
      <xdr:colOff>301836</xdr:colOff>
      <xdr:row>48</xdr:row>
      <xdr:rowOff>175453</xdr:rowOff>
    </xdr:from>
    <xdr:to>
      <xdr:col>7</xdr:col>
      <xdr:colOff>809860</xdr:colOff>
      <xdr:row>51</xdr:row>
      <xdr:rowOff>100456</xdr:rowOff>
    </xdr:to>
    <xdr:sp macro="" textlink="">
      <xdr:nvSpPr>
        <xdr:cNvPr id="99" name="TextBox 6">
          <a:extLst>
            <a:ext uri="{FF2B5EF4-FFF2-40B4-BE49-F238E27FC236}">
              <a16:creationId xmlns:a16="http://schemas.microsoft.com/office/drawing/2014/main" id="{93E6C4E7-1472-E749-98AA-55FBF0BA96AB}"/>
            </a:ext>
          </a:extLst>
        </xdr:cNvPr>
        <xdr:cNvSpPr txBox="1"/>
      </xdr:nvSpPr>
      <xdr:spPr>
        <a:xfrm>
          <a:off x="6104291" y="10031261"/>
          <a:ext cx="508024" cy="54099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/>
            <a:t>WT</a:t>
          </a:r>
        </a:p>
        <a:p>
          <a:pPr algn="ctr"/>
          <a:r>
            <a:rPr lang="en-US" sz="1400"/>
            <a:t>eY</a:t>
          </a:r>
        </a:p>
      </xdr:txBody>
    </xdr:sp>
    <xdr:clientData/>
  </xdr:twoCellAnchor>
  <xdr:twoCellAnchor>
    <xdr:from>
      <xdr:col>7</xdr:col>
      <xdr:colOff>576475</xdr:colOff>
      <xdr:row>49</xdr:row>
      <xdr:rowOff>79618</xdr:rowOff>
    </xdr:from>
    <xdr:to>
      <xdr:col>8</xdr:col>
      <xdr:colOff>817018</xdr:colOff>
      <xdr:row>52</xdr:row>
      <xdr:rowOff>9787</xdr:rowOff>
    </xdr:to>
    <xdr:sp macro="" textlink="">
      <xdr:nvSpPr>
        <xdr:cNvPr id="100" name="TextBox 7">
          <a:extLst>
            <a:ext uri="{FF2B5EF4-FFF2-40B4-BE49-F238E27FC236}">
              <a16:creationId xmlns:a16="http://schemas.microsoft.com/office/drawing/2014/main" id="{46E0591E-1BF2-5745-AFF6-5276568CC9AB}"/>
            </a:ext>
          </a:extLst>
        </xdr:cNvPr>
        <xdr:cNvSpPr txBox="1"/>
      </xdr:nvSpPr>
      <xdr:spPr>
        <a:xfrm>
          <a:off x="6378930" y="10140756"/>
          <a:ext cx="1069465" cy="54615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/>
            <a:t>eY(NGN)-</a:t>
          </a:r>
        </a:p>
        <a:p>
          <a:pPr algn="ctr"/>
          <a:r>
            <a:rPr lang="en-US" sz="1400"/>
            <a:t>bY(KOW)</a:t>
          </a:r>
        </a:p>
      </xdr:txBody>
    </xdr:sp>
    <xdr:clientData/>
  </xdr:twoCellAnchor>
  <xdr:twoCellAnchor>
    <xdr:from>
      <xdr:col>9</xdr:col>
      <xdr:colOff>296896</xdr:colOff>
      <xdr:row>49</xdr:row>
      <xdr:rowOff>48031</xdr:rowOff>
    </xdr:from>
    <xdr:to>
      <xdr:col>9</xdr:col>
      <xdr:colOff>802379</xdr:colOff>
      <xdr:row>51</xdr:row>
      <xdr:rowOff>178363</xdr:rowOff>
    </xdr:to>
    <xdr:sp macro="" textlink="">
      <xdr:nvSpPr>
        <xdr:cNvPr id="101" name="TextBox 9">
          <a:extLst>
            <a:ext uri="{FF2B5EF4-FFF2-40B4-BE49-F238E27FC236}">
              <a16:creationId xmlns:a16="http://schemas.microsoft.com/office/drawing/2014/main" id="{D498BEDD-3DED-CC4C-BAAD-59FB5774792B}"/>
            </a:ext>
          </a:extLst>
        </xdr:cNvPr>
        <xdr:cNvSpPr txBox="1"/>
      </xdr:nvSpPr>
      <xdr:spPr>
        <a:xfrm>
          <a:off x="7757195" y="10109169"/>
          <a:ext cx="505483" cy="54099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/>
            <a:t>WT</a:t>
          </a:r>
        </a:p>
        <a:p>
          <a:pPr algn="ctr"/>
          <a:r>
            <a:rPr lang="en-US" sz="1400"/>
            <a:t>bY</a:t>
          </a:r>
        </a:p>
      </xdr:txBody>
    </xdr:sp>
    <xdr:clientData/>
  </xdr:twoCellAnchor>
  <xdr:twoCellAnchor>
    <xdr:from>
      <xdr:col>9</xdr:col>
      <xdr:colOff>597540</xdr:colOff>
      <xdr:row>49</xdr:row>
      <xdr:rowOff>71954</xdr:rowOff>
    </xdr:from>
    <xdr:to>
      <xdr:col>11</xdr:col>
      <xdr:colOff>23412</xdr:colOff>
      <xdr:row>51</xdr:row>
      <xdr:rowOff>202286</xdr:rowOff>
    </xdr:to>
    <xdr:sp macro="" textlink="">
      <xdr:nvSpPr>
        <xdr:cNvPr id="102" name="TextBox 10">
          <a:extLst>
            <a:ext uri="{FF2B5EF4-FFF2-40B4-BE49-F238E27FC236}">
              <a16:creationId xmlns:a16="http://schemas.microsoft.com/office/drawing/2014/main" id="{45A3C756-32A6-F546-97BB-5B1A6463FCD6}"/>
            </a:ext>
          </a:extLst>
        </xdr:cNvPr>
        <xdr:cNvSpPr txBox="1"/>
      </xdr:nvSpPr>
      <xdr:spPr>
        <a:xfrm>
          <a:off x="8057839" y="10133092"/>
          <a:ext cx="1083717" cy="54099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/>
            <a:t>bY(NGN)-</a:t>
          </a:r>
        </a:p>
        <a:p>
          <a:pPr algn="ctr"/>
          <a:r>
            <a:rPr lang="en-US" sz="1400"/>
            <a:t>eY(KOW)</a:t>
          </a:r>
        </a:p>
      </xdr:txBody>
    </xdr:sp>
    <xdr:clientData/>
  </xdr:twoCellAnchor>
  <xdr:twoCellAnchor>
    <xdr:from>
      <xdr:col>6</xdr:col>
      <xdr:colOff>629385</xdr:colOff>
      <xdr:row>49</xdr:row>
      <xdr:rowOff>8192</xdr:rowOff>
    </xdr:from>
    <xdr:to>
      <xdr:col>7</xdr:col>
      <xdr:colOff>563623</xdr:colOff>
      <xdr:row>51</xdr:row>
      <xdr:rowOff>138525</xdr:rowOff>
    </xdr:to>
    <xdr:sp macro="" textlink="">
      <xdr:nvSpPr>
        <xdr:cNvPr id="103" name="TextBox 5">
          <a:extLst>
            <a:ext uri="{FF2B5EF4-FFF2-40B4-BE49-F238E27FC236}">
              <a16:creationId xmlns:a16="http://schemas.microsoft.com/office/drawing/2014/main" id="{6B1E222E-94F0-484E-A7DA-ED73F96E230A}"/>
            </a:ext>
          </a:extLst>
        </xdr:cNvPr>
        <xdr:cNvSpPr txBox="1"/>
      </xdr:nvSpPr>
      <xdr:spPr>
        <a:xfrm>
          <a:off x="5602918" y="10069330"/>
          <a:ext cx="763160" cy="54099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/>
            <a:t>no factors</a:t>
          </a:r>
        </a:p>
      </xdr:txBody>
    </xdr:sp>
    <xdr:clientData/>
  </xdr:twoCellAnchor>
  <xdr:twoCellAnchor>
    <xdr:from>
      <xdr:col>8</xdr:col>
      <xdr:colOff>587410</xdr:colOff>
      <xdr:row>49</xdr:row>
      <xdr:rowOff>77064</xdr:rowOff>
    </xdr:from>
    <xdr:to>
      <xdr:col>9</xdr:col>
      <xdr:colOff>522309</xdr:colOff>
      <xdr:row>52</xdr:row>
      <xdr:rowOff>7233</xdr:rowOff>
    </xdr:to>
    <xdr:sp macro="" textlink="">
      <xdr:nvSpPr>
        <xdr:cNvPr id="104" name="TextBox 5">
          <a:extLst>
            <a:ext uri="{FF2B5EF4-FFF2-40B4-BE49-F238E27FC236}">
              <a16:creationId xmlns:a16="http://schemas.microsoft.com/office/drawing/2014/main" id="{71E4E71E-D040-1841-B879-2BAEF70405B8}"/>
            </a:ext>
          </a:extLst>
        </xdr:cNvPr>
        <xdr:cNvSpPr txBox="1"/>
      </xdr:nvSpPr>
      <xdr:spPr>
        <a:xfrm>
          <a:off x="7218787" y="10138202"/>
          <a:ext cx="763821" cy="54615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/>
            <a:t>no factors</a:t>
          </a:r>
        </a:p>
      </xdr:txBody>
    </xdr:sp>
    <xdr:clientData/>
  </xdr:twoCellAnchor>
  <xdr:twoCellAnchor>
    <xdr:from>
      <xdr:col>4</xdr:col>
      <xdr:colOff>726875</xdr:colOff>
      <xdr:row>50</xdr:row>
      <xdr:rowOff>144491</xdr:rowOff>
    </xdr:from>
    <xdr:to>
      <xdr:col>5</xdr:col>
      <xdr:colOff>7605</xdr:colOff>
      <xdr:row>68</xdr:row>
      <xdr:rowOff>195621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E7322B7E-9AB4-0443-85A7-4D10A2795FDA}"/>
            </a:ext>
          </a:extLst>
        </xdr:cNvPr>
        <xdr:cNvCxnSpPr/>
      </xdr:nvCxnSpPr>
      <xdr:spPr>
        <a:xfrm flipH="1">
          <a:off x="4042564" y="10410958"/>
          <a:ext cx="109652" cy="3747058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673946</xdr:colOff>
      <xdr:row>51</xdr:row>
      <xdr:rowOff>198029</xdr:rowOff>
    </xdr:from>
    <xdr:to>
      <xdr:col>6</xdr:col>
      <xdr:colOff>783598</xdr:colOff>
      <xdr:row>70</xdr:row>
      <xdr:rowOff>43829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C3320615-E882-FF4D-8DAA-D086D7E5F38C}"/>
            </a:ext>
          </a:extLst>
        </xdr:cNvPr>
        <xdr:cNvCxnSpPr/>
      </xdr:nvCxnSpPr>
      <xdr:spPr>
        <a:xfrm flipH="1">
          <a:off x="5647479" y="10669825"/>
          <a:ext cx="109652" cy="3747058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453711</xdr:colOff>
      <xdr:row>51</xdr:row>
      <xdr:rowOff>69052</xdr:rowOff>
    </xdr:from>
    <xdr:to>
      <xdr:col>8</xdr:col>
      <xdr:colOff>563363</xdr:colOff>
      <xdr:row>69</xdr:row>
      <xdr:rowOff>120181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C1C16BFA-7F7D-744C-BAF4-680E0B8695BE}"/>
            </a:ext>
          </a:extLst>
        </xdr:cNvPr>
        <xdr:cNvCxnSpPr/>
      </xdr:nvCxnSpPr>
      <xdr:spPr>
        <a:xfrm flipH="1">
          <a:off x="7085088" y="10540848"/>
          <a:ext cx="109652" cy="3747058"/>
        </a:xfrm>
        <a:prstGeom prst="lin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20</xdr:col>
      <xdr:colOff>306363</xdr:colOff>
      <xdr:row>1</xdr:row>
      <xdr:rowOff>100868</xdr:rowOff>
    </xdr:from>
    <xdr:to>
      <xdr:col>34</xdr:col>
      <xdr:colOff>758397</xdr:colOff>
      <xdr:row>19</xdr:row>
      <xdr:rowOff>164965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F3F4BAEF-E981-FD4E-93B6-ACFE2B05E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45898" y="307612"/>
          <a:ext cx="12029708" cy="3785493"/>
        </a:xfrm>
        <a:prstGeom prst="rect">
          <a:avLst/>
        </a:prstGeom>
      </xdr:spPr>
    </xdr:pic>
    <xdr:clientData/>
  </xdr:twoCellAnchor>
  <xdr:twoCellAnchor>
    <xdr:from>
      <xdr:col>14</xdr:col>
      <xdr:colOff>259773</xdr:colOff>
      <xdr:row>26</xdr:row>
      <xdr:rowOff>100445</xdr:rowOff>
    </xdr:from>
    <xdr:to>
      <xdr:col>19</xdr:col>
      <xdr:colOff>675409</xdr:colOff>
      <xdr:row>39</xdr:row>
      <xdr:rowOff>142009</xdr:rowOff>
    </xdr:to>
    <xdr:graphicFrame macro="">
      <xdr:nvGraphicFramePr>
        <xdr:cNvPr id="111" name="Chart 110">
          <a:extLst>
            <a:ext uri="{FF2B5EF4-FFF2-40B4-BE49-F238E27FC236}">
              <a16:creationId xmlns:a16="http://schemas.microsoft.com/office/drawing/2014/main" id="{7852F9E0-9A9C-4B96-0DC9-86271482CA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342900</xdr:colOff>
      <xdr:row>21</xdr:row>
      <xdr:rowOff>126284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8808B4B-AB60-5A45-3900-6D1CCED74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7772400" cy="4406184"/>
        </a:xfrm>
        <a:prstGeom prst="rect">
          <a:avLst/>
        </a:prstGeom>
      </xdr:spPr>
    </xdr:pic>
    <xdr:clientData/>
  </xdr:twoCellAnchor>
  <xdr:twoCellAnchor>
    <xdr:from>
      <xdr:col>0</xdr:col>
      <xdr:colOff>158296</xdr:colOff>
      <xdr:row>22</xdr:row>
      <xdr:rowOff>196397</xdr:rowOff>
    </xdr:from>
    <xdr:to>
      <xdr:col>9</xdr:col>
      <xdr:colOff>501196</xdr:colOff>
      <xdr:row>54</xdr:row>
      <xdr:rowOff>97810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AFF899F8-8A89-9C9F-C0A8-679360679CA6}"/>
            </a:ext>
          </a:extLst>
        </xdr:cNvPr>
        <xdr:cNvGrpSpPr/>
      </xdr:nvGrpSpPr>
      <xdr:grpSpPr>
        <a:xfrm>
          <a:off x="158296" y="4698093"/>
          <a:ext cx="7792811" cy="6432842"/>
          <a:chOff x="101600" y="4699000"/>
          <a:chExt cx="7772400" cy="6403813"/>
        </a:xfrm>
      </xdr:grpSpPr>
      <xdr:pic>
        <xdr:nvPicPr>
          <xdr:cNvPr id="2" name="Picture 1">
            <a:extLst>
              <a:ext uri="{FF2B5EF4-FFF2-40B4-BE49-F238E27FC236}">
                <a16:creationId xmlns:a16="http://schemas.microsoft.com/office/drawing/2014/main" id="{DA44EA84-BE91-C3BF-C3CA-E8934815491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01600" y="4699000"/>
            <a:ext cx="7772400" cy="6403813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66AA69CF-A8F0-F6AC-BE97-9A8F78530F83}"/>
              </a:ext>
            </a:extLst>
          </xdr:cNvPr>
          <xdr:cNvSpPr/>
        </xdr:nvSpPr>
        <xdr:spPr>
          <a:xfrm>
            <a:off x="508000" y="7924800"/>
            <a:ext cx="6515100" cy="2832100"/>
          </a:xfrm>
          <a:prstGeom prst="rect">
            <a:avLst/>
          </a:prstGeom>
          <a:noFill/>
          <a:ln w="57150"/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oneCellAnchor>
    <xdr:from>
      <xdr:col>0</xdr:col>
      <xdr:colOff>215900</xdr:colOff>
      <xdr:row>4</xdr:row>
      <xdr:rowOff>152400</xdr:rowOff>
    </xdr:from>
    <xdr:ext cx="2896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E28AE12-C1FC-6A72-F371-33ACB4FC802C}"/>
            </a:ext>
          </a:extLst>
        </xdr:cNvPr>
        <xdr:cNvSpPr txBox="1"/>
      </xdr:nvSpPr>
      <xdr:spPr>
        <a:xfrm>
          <a:off x="215900" y="965200"/>
          <a:ext cx="2896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Y</a:t>
          </a:r>
          <a:r>
            <a:rPr lang="en-US" sz="500"/>
            <a:t>B</a:t>
          </a:r>
        </a:p>
      </xdr:txBody>
    </xdr:sp>
    <xdr:clientData/>
  </xdr:oneCellAnchor>
  <xdr:twoCellAnchor>
    <xdr:from>
      <xdr:col>11</xdr:col>
      <xdr:colOff>328161</xdr:colOff>
      <xdr:row>32</xdr:row>
      <xdr:rowOff>23546</xdr:rowOff>
    </xdr:from>
    <xdr:to>
      <xdr:col>16</xdr:col>
      <xdr:colOff>770465</xdr:colOff>
      <xdr:row>50</xdr:row>
      <xdr:rowOff>7218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C97DA84-31D8-5D51-FB02-13E45CFD09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5</xdr:row>
      <xdr:rowOff>101600</xdr:rowOff>
    </xdr:from>
    <xdr:to>
      <xdr:col>10</xdr:col>
      <xdr:colOff>355600</xdr:colOff>
      <xdr:row>36</xdr:row>
      <xdr:rowOff>66513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95BB2D8-235E-EA59-B29B-74B055A56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38200" y="1117600"/>
          <a:ext cx="7772400" cy="6403813"/>
        </a:xfrm>
        <a:prstGeom prst="rect">
          <a:avLst/>
        </a:prstGeom>
      </xdr:spPr>
    </xdr:pic>
    <xdr:clientData/>
  </xdr:twoCellAnchor>
  <xdr:twoCellAnchor>
    <xdr:from>
      <xdr:col>1</xdr:col>
      <xdr:colOff>609600</xdr:colOff>
      <xdr:row>18</xdr:row>
      <xdr:rowOff>127000</xdr:rowOff>
    </xdr:from>
    <xdr:to>
      <xdr:col>9</xdr:col>
      <xdr:colOff>762000</xdr:colOff>
      <xdr:row>24</xdr:row>
      <xdr:rowOff>114300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616B65EC-7F8F-DC4B-BD3C-27F395C22BBA}"/>
            </a:ext>
          </a:extLst>
        </xdr:cNvPr>
        <xdr:cNvSpPr/>
      </xdr:nvSpPr>
      <xdr:spPr>
        <a:xfrm>
          <a:off x="1435100" y="4203700"/>
          <a:ext cx="6756400" cy="1206500"/>
        </a:xfrm>
        <a:prstGeom prst="rect">
          <a:avLst/>
        </a:prstGeom>
        <a:noFill/>
        <a:ln w="7620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20</xdr:col>
      <xdr:colOff>25400</xdr:colOff>
      <xdr:row>5</xdr:row>
      <xdr:rowOff>177800</xdr:rowOff>
    </xdr:from>
    <xdr:to>
      <xdr:col>29</xdr:col>
      <xdr:colOff>368300</xdr:colOff>
      <xdr:row>36</xdr:row>
      <xdr:rowOff>142713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46D041B-5464-1A67-C6CB-AE5ED1ECC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35400" y="1473200"/>
          <a:ext cx="7772400" cy="6403813"/>
        </a:xfrm>
        <a:prstGeom prst="rect">
          <a:avLst/>
        </a:prstGeom>
      </xdr:spPr>
    </xdr:pic>
    <xdr:clientData/>
  </xdr:twoCellAnchor>
  <xdr:twoCellAnchor>
    <xdr:from>
      <xdr:col>20</xdr:col>
      <xdr:colOff>533400</xdr:colOff>
      <xdr:row>20</xdr:row>
      <xdr:rowOff>25400</xdr:rowOff>
    </xdr:from>
    <xdr:to>
      <xdr:col>28</xdr:col>
      <xdr:colOff>0</xdr:colOff>
      <xdr:row>26</xdr:row>
      <xdr:rowOff>101600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A20D91CE-33B1-2243-A250-2C196DF68DE8}"/>
            </a:ext>
          </a:extLst>
        </xdr:cNvPr>
        <xdr:cNvSpPr/>
      </xdr:nvSpPr>
      <xdr:spPr>
        <a:xfrm>
          <a:off x="17043400" y="4508500"/>
          <a:ext cx="6070600" cy="1295400"/>
        </a:xfrm>
        <a:prstGeom prst="rect">
          <a:avLst/>
        </a:prstGeom>
        <a:noFill/>
        <a:ln w="7620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10</xdr:col>
      <xdr:colOff>406400</xdr:colOff>
      <xdr:row>5</xdr:row>
      <xdr:rowOff>165100</xdr:rowOff>
    </xdr:from>
    <xdr:to>
      <xdr:col>19</xdr:col>
      <xdr:colOff>749300</xdr:colOff>
      <xdr:row>36</xdr:row>
      <xdr:rowOff>130013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9C1EEB0-F103-2F58-6AC5-7D3985ABA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661400" y="1181100"/>
          <a:ext cx="7772400" cy="6403813"/>
        </a:xfrm>
        <a:prstGeom prst="rect">
          <a:avLst/>
        </a:prstGeom>
      </xdr:spPr>
    </xdr:pic>
    <xdr:clientData/>
  </xdr:twoCellAnchor>
  <xdr:twoCellAnchor>
    <xdr:from>
      <xdr:col>11</xdr:col>
      <xdr:colOff>127000</xdr:colOff>
      <xdr:row>22</xdr:row>
      <xdr:rowOff>165100</xdr:rowOff>
    </xdr:from>
    <xdr:to>
      <xdr:col>18</xdr:col>
      <xdr:colOff>533400</xdr:colOff>
      <xdr:row>29</xdr:row>
      <xdr:rowOff>76200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FA3BB819-4941-A544-87C5-2312EBC010C3}"/>
            </a:ext>
          </a:extLst>
        </xdr:cNvPr>
        <xdr:cNvSpPr/>
      </xdr:nvSpPr>
      <xdr:spPr>
        <a:xfrm>
          <a:off x="9207500" y="4635500"/>
          <a:ext cx="6184900" cy="1333500"/>
        </a:xfrm>
        <a:prstGeom prst="rect">
          <a:avLst/>
        </a:prstGeom>
        <a:noFill/>
        <a:ln w="7620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30</xdr:col>
      <xdr:colOff>38100</xdr:colOff>
      <xdr:row>5</xdr:row>
      <xdr:rowOff>203200</xdr:rowOff>
    </xdr:from>
    <xdr:to>
      <xdr:col>39</xdr:col>
      <xdr:colOff>381000</xdr:colOff>
      <xdr:row>36</xdr:row>
      <xdr:rowOff>168113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7B488FF-8653-FE92-805B-8AEC6B2AE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803100" y="1498600"/>
          <a:ext cx="7772400" cy="6403813"/>
        </a:xfrm>
        <a:prstGeom prst="rect">
          <a:avLst/>
        </a:prstGeom>
      </xdr:spPr>
    </xdr:pic>
    <xdr:clientData/>
  </xdr:twoCellAnchor>
  <xdr:twoCellAnchor editAs="oneCell">
    <xdr:from>
      <xdr:col>41</xdr:col>
      <xdr:colOff>0</xdr:colOff>
      <xdr:row>6</xdr:row>
      <xdr:rowOff>0</xdr:rowOff>
    </xdr:from>
    <xdr:to>
      <xdr:col>50</xdr:col>
      <xdr:colOff>342900</xdr:colOff>
      <xdr:row>37</xdr:row>
      <xdr:rowOff>104613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A5E36C6-F1AF-8EF4-CCC7-84B0C4D43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845500" y="1638300"/>
          <a:ext cx="7772400" cy="6403813"/>
        </a:xfrm>
        <a:prstGeom prst="rect">
          <a:avLst/>
        </a:prstGeom>
      </xdr:spPr>
    </xdr:pic>
    <xdr:clientData/>
  </xdr:twoCellAnchor>
  <xdr:twoCellAnchor editAs="oneCell">
    <xdr:from>
      <xdr:col>51</xdr:col>
      <xdr:colOff>0</xdr:colOff>
      <xdr:row>6</xdr:row>
      <xdr:rowOff>0</xdr:rowOff>
    </xdr:from>
    <xdr:to>
      <xdr:col>60</xdr:col>
      <xdr:colOff>342900</xdr:colOff>
      <xdr:row>37</xdr:row>
      <xdr:rowOff>118377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066A6F2-DE7C-75DF-65A9-9B019AFCF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100500" y="1638300"/>
          <a:ext cx="7772400" cy="6417577"/>
        </a:xfrm>
        <a:prstGeom prst="rect">
          <a:avLst/>
        </a:prstGeom>
      </xdr:spPr>
    </xdr:pic>
    <xdr:clientData/>
  </xdr:twoCellAnchor>
  <xdr:oneCellAnchor>
    <xdr:from>
      <xdr:col>3</xdr:col>
      <xdr:colOff>63500</xdr:colOff>
      <xdr:row>44</xdr:row>
      <xdr:rowOff>38100</xdr:rowOff>
    </xdr:from>
    <xdr:ext cx="7772400" cy="6158132"/>
    <xdr:pic>
      <xdr:nvPicPr>
        <xdr:cNvPr id="48" name="Picture 47">
          <a:extLst>
            <a:ext uri="{FF2B5EF4-FFF2-40B4-BE49-F238E27FC236}">
              <a16:creationId xmlns:a16="http://schemas.microsoft.com/office/drawing/2014/main" id="{81063F90-B0BB-9640-B92B-7AEB7FB08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14500" y="444500"/>
          <a:ext cx="7772400" cy="6158132"/>
        </a:xfrm>
        <a:prstGeom prst="rect">
          <a:avLst/>
        </a:prstGeom>
      </xdr:spPr>
    </xdr:pic>
    <xdr:clientData/>
  </xdr:oneCellAnchor>
  <xdr:twoCellAnchor>
    <xdr:from>
      <xdr:col>4</xdr:col>
      <xdr:colOff>736600</xdr:colOff>
      <xdr:row>44</xdr:row>
      <xdr:rowOff>101600</xdr:rowOff>
    </xdr:from>
    <xdr:to>
      <xdr:col>6</xdr:col>
      <xdr:colOff>444500</xdr:colOff>
      <xdr:row>72</xdr:row>
      <xdr:rowOff>25400</xdr:rowOff>
    </xdr:to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id="{4E6F8CA8-A6A2-824B-9401-0D561BA8691E}"/>
            </a:ext>
          </a:extLst>
        </xdr:cNvPr>
        <xdr:cNvSpPr/>
      </xdr:nvSpPr>
      <xdr:spPr>
        <a:xfrm>
          <a:off x="3213100" y="508000"/>
          <a:ext cx="1358900" cy="5613400"/>
        </a:xfrm>
        <a:prstGeom prst="rect">
          <a:avLst/>
        </a:prstGeom>
        <a:noFill/>
        <a:ln w="7620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14</xdr:col>
      <xdr:colOff>419100</xdr:colOff>
      <xdr:row>44</xdr:row>
      <xdr:rowOff>177800</xdr:rowOff>
    </xdr:from>
    <xdr:ext cx="2776305" cy="6883400"/>
    <xdr:pic>
      <xdr:nvPicPr>
        <xdr:cNvPr id="50" name="Picture 49">
          <a:extLst>
            <a:ext uri="{FF2B5EF4-FFF2-40B4-BE49-F238E27FC236}">
              <a16:creationId xmlns:a16="http://schemas.microsoft.com/office/drawing/2014/main" id="{1B71EF13-94CE-2340-A7C0-35BC7C4A7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150600" y="584200"/>
          <a:ext cx="2776305" cy="6883400"/>
        </a:xfrm>
        <a:prstGeom prst="rect">
          <a:avLst/>
        </a:prstGeom>
      </xdr:spPr>
    </xdr:pic>
    <xdr:clientData/>
  </xdr:oneCellAnchor>
  <xdr:twoCellAnchor>
    <xdr:from>
      <xdr:col>30</xdr:col>
      <xdr:colOff>347133</xdr:colOff>
      <xdr:row>20</xdr:row>
      <xdr:rowOff>105833</xdr:rowOff>
    </xdr:from>
    <xdr:to>
      <xdr:col>38</xdr:col>
      <xdr:colOff>508000</xdr:colOff>
      <xdr:row>28</xdr:row>
      <xdr:rowOff>118533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8B034C13-960C-0446-8CA7-8BE176D5C15E}"/>
            </a:ext>
          </a:extLst>
        </xdr:cNvPr>
        <xdr:cNvSpPr/>
      </xdr:nvSpPr>
      <xdr:spPr>
        <a:xfrm>
          <a:off x="25239133" y="4576233"/>
          <a:ext cx="6798734" cy="1638300"/>
        </a:xfrm>
        <a:prstGeom prst="rect">
          <a:avLst/>
        </a:prstGeom>
        <a:noFill/>
        <a:ln w="7620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41</xdr:col>
      <xdr:colOff>296332</xdr:colOff>
      <xdr:row>18</xdr:row>
      <xdr:rowOff>71965</xdr:rowOff>
    </xdr:from>
    <xdr:to>
      <xdr:col>49</xdr:col>
      <xdr:colOff>609600</xdr:colOff>
      <xdr:row>26</xdr:row>
      <xdr:rowOff>186266</xdr:rowOff>
    </xdr:to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id="{8C751962-2DBC-0A41-A18B-149377B94DDE}"/>
            </a:ext>
          </a:extLst>
        </xdr:cNvPr>
        <xdr:cNvSpPr/>
      </xdr:nvSpPr>
      <xdr:spPr>
        <a:xfrm>
          <a:off x="34315399" y="4135965"/>
          <a:ext cx="6951134" cy="1739901"/>
        </a:xfrm>
        <a:prstGeom prst="rect">
          <a:avLst/>
        </a:prstGeom>
        <a:noFill/>
        <a:ln w="7620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51</xdr:col>
      <xdr:colOff>177798</xdr:colOff>
      <xdr:row>15</xdr:row>
      <xdr:rowOff>50801</xdr:rowOff>
    </xdr:from>
    <xdr:to>
      <xdr:col>57</xdr:col>
      <xdr:colOff>729574</xdr:colOff>
      <xdr:row>28</xdr:row>
      <xdr:rowOff>135467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id="{CF7669E7-584B-6A4E-86D7-09EC3B9304A5}"/>
            </a:ext>
          </a:extLst>
        </xdr:cNvPr>
        <xdr:cNvSpPr/>
      </xdr:nvSpPr>
      <xdr:spPr>
        <a:xfrm>
          <a:off x="42209394" y="3496014"/>
          <a:ext cx="5496669" cy="2719240"/>
        </a:xfrm>
        <a:prstGeom prst="rect">
          <a:avLst/>
        </a:prstGeom>
        <a:noFill/>
        <a:ln w="7620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31</xdr:col>
      <xdr:colOff>405318</xdr:colOff>
      <xdr:row>11</xdr:row>
      <xdr:rowOff>121595</xdr:rowOff>
    </xdr:from>
    <xdr:to>
      <xdr:col>32</xdr:col>
      <xdr:colOff>337765</xdr:colOff>
      <xdr:row>34</xdr:row>
      <xdr:rowOff>189148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id="{1A36C907-903B-E18A-3788-2A900CF3C7CA}"/>
            </a:ext>
          </a:extLst>
        </xdr:cNvPr>
        <xdr:cNvSpPr/>
      </xdr:nvSpPr>
      <xdr:spPr>
        <a:xfrm>
          <a:off x="25953935" y="2756169"/>
          <a:ext cx="756596" cy="4728724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34</xdr:col>
      <xdr:colOff>192930</xdr:colOff>
      <xdr:row>11</xdr:row>
      <xdr:rowOff>44313</xdr:rowOff>
    </xdr:from>
    <xdr:to>
      <xdr:col>35</xdr:col>
      <xdr:colOff>125377</xdr:colOff>
      <xdr:row>34</xdr:row>
      <xdr:rowOff>111866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id="{FEB27288-D978-9644-A13A-423F27C263CD}"/>
            </a:ext>
          </a:extLst>
        </xdr:cNvPr>
        <xdr:cNvSpPr/>
      </xdr:nvSpPr>
      <xdr:spPr>
        <a:xfrm>
          <a:off x="28213994" y="2678887"/>
          <a:ext cx="756596" cy="4728724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36</xdr:col>
      <xdr:colOff>88627</xdr:colOff>
      <xdr:row>10</xdr:row>
      <xdr:rowOff>196712</xdr:rowOff>
    </xdr:from>
    <xdr:to>
      <xdr:col>38</xdr:col>
      <xdr:colOff>540425</xdr:colOff>
      <xdr:row>34</xdr:row>
      <xdr:rowOff>61606</xdr:rowOff>
    </xdr:to>
    <xdr:sp macro="" textlink="">
      <xdr:nvSpPr>
        <xdr:cNvPr id="56" name="Rectangle 55">
          <a:extLst>
            <a:ext uri="{FF2B5EF4-FFF2-40B4-BE49-F238E27FC236}">
              <a16:creationId xmlns:a16="http://schemas.microsoft.com/office/drawing/2014/main" id="{3DEA6C2D-C452-2948-A823-24D29F4DB6FC}"/>
            </a:ext>
          </a:extLst>
        </xdr:cNvPr>
        <xdr:cNvSpPr/>
      </xdr:nvSpPr>
      <xdr:spPr>
        <a:xfrm>
          <a:off x="29757989" y="2628627"/>
          <a:ext cx="2100096" cy="4728724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42</xdr:col>
      <xdr:colOff>507458</xdr:colOff>
      <xdr:row>10</xdr:row>
      <xdr:rowOff>156180</xdr:rowOff>
    </xdr:from>
    <xdr:to>
      <xdr:col>43</xdr:col>
      <xdr:colOff>439905</xdr:colOff>
      <xdr:row>34</xdr:row>
      <xdr:rowOff>21074</xdr:rowOff>
    </xdr:to>
    <xdr:sp macro="" textlink="">
      <xdr:nvSpPr>
        <xdr:cNvPr id="59" name="Rectangle 58">
          <a:extLst>
            <a:ext uri="{FF2B5EF4-FFF2-40B4-BE49-F238E27FC236}">
              <a16:creationId xmlns:a16="http://schemas.microsoft.com/office/drawing/2014/main" id="{40F78AB2-3B04-1940-A514-2E49B507414A}"/>
            </a:ext>
          </a:extLst>
        </xdr:cNvPr>
        <xdr:cNvSpPr/>
      </xdr:nvSpPr>
      <xdr:spPr>
        <a:xfrm>
          <a:off x="35121713" y="2588095"/>
          <a:ext cx="756596" cy="4728724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44</xdr:col>
      <xdr:colOff>403156</xdr:colOff>
      <xdr:row>10</xdr:row>
      <xdr:rowOff>173474</xdr:rowOff>
    </xdr:from>
    <xdr:to>
      <xdr:col>45</xdr:col>
      <xdr:colOff>297234</xdr:colOff>
      <xdr:row>34</xdr:row>
      <xdr:rowOff>38368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id="{5BD97F4C-1C4F-CA43-A110-7552765372B2}"/>
            </a:ext>
          </a:extLst>
        </xdr:cNvPr>
        <xdr:cNvSpPr/>
      </xdr:nvSpPr>
      <xdr:spPr>
        <a:xfrm>
          <a:off x="36665709" y="2605389"/>
          <a:ext cx="718227" cy="4728724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47</xdr:col>
      <xdr:colOff>123215</xdr:colOff>
      <xdr:row>11</xdr:row>
      <xdr:rowOff>42152</xdr:rowOff>
    </xdr:from>
    <xdr:to>
      <xdr:col>49</xdr:col>
      <xdr:colOff>689042</xdr:colOff>
      <xdr:row>34</xdr:row>
      <xdr:rowOff>109705</xdr:rowOff>
    </xdr:to>
    <xdr:sp macro="" textlink="">
      <xdr:nvSpPr>
        <xdr:cNvPr id="61" name="Rectangle 60">
          <a:extLst>
            <a:ext uri="{FF2B5EF4-FFF2-40B4-BE49-F238E27FC236}">
              <a16:creationId xmlns:a16="http://schemas.microsoft.com/office/drawing/2014/main" id="{F39C7A71-C820-7D45-9A78-172E6844AB4B}"/>
            </a:ext>
          </a:extLst>
        </xdr:cNvPr>
        <xdr:cNvSpPr/>
      </xdr:nvSpPr>
      <xdr:spPr>
        <a:xfrm>
          <a:off x="38858215" y="2676726"/>
          <a:ext cx="2214125" cy="4728724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53</xdr:col>
      <xdr:colOff>298853</xdr:colOff>
      <xdr:row>9</xdr:row>
      <xdr:rowOff>177258</xdr:rowOff>
    </xdr:from>
    <xdr:to>
      <xdr:col>54</xdr:col>
      <xdr:colOff>702553</xdr:colOff>
      <xdr:row>33</xdr:row>
      <xdr:rowOff>42152</xdr:rowOff>
    </xdr:to>
    <xdr:sp macro="" textlink="">
      <xdr:nvSpPr>
        <xdr:cNvPr id="62" name="Rectangle 61">
          <a:extLst>
            <a:ext uri="{FF2B5EF4-FFF2-40B4-BE49-F238E27FC236}">
              <a16:creationId xmlns:a16="http://schemas.microsoft.com/office/drawing/2014/main" id="{2FE2F31D-E131-634E-A415-07A3BA440CB7}"/>
            </a:ext>
          </a:extLst>
        </xdr:cNvPr>
        <xdr:cNvSpPr/>
      </xdr:nvSpPr>
      <xdr:spPr>
        <a:xfrm>
          <a:off x="43978747" y="2406513"/>
          <a:ext cx="1227849" cy="4728724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56</xdr:col>
      <xdr:colOff>289126</xdr:colOff>
      <xdr:row>10</xdr:row>
      <xdr:rowOff>194552</xdr:rowOff>
    </xdr:from>
    <xdr:to>
      <xdr:col>60</xdr:col>
      <xdr:colOff>189149</xdr:colOff>
      <xdr:row>37</xdr:row>
      <xdr:rowOff>108086</xdr:rowOff>
    </xdr:to>
    <xdr:sp macro="" textlink="">
      <xdr:nvSpPr>
        <xdr:cNvPr id="63" name="Rectangle 62">
          <a:extLst>
            <a:ext uri="{FF2B5EF4-FFF2-40B4-BE49-F238E27FC236}">
              <a16:creationId xmlns:a16="http://schemas.microsoft.com/office/drawing/2014/main" id="{7C74B6EA-96D6-264B-A090-FACB43B52B8D}"/>
            </a:ext>
          </a:extLst>
        </xdr:cNvPr>
        <xdr:cNvSpPr/>
      </xdr:nvSpPr>
      <xdr:spPr>
        <a:xfrm>
          <a:off x="46441466" y="2626467"/>
          <a:ext cx="3196619" cy="5385342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9</xdr:col>
      <xdr:colOff>342900</xdr:colOff>
      <xdr:row>33</xdr:row>
      <xdr:rowOff>104613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4DE7D1-F539-B776-2619-45C640524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406400"/>
          <a:ext cx="7772400" cy="6403813"/>
        </a:xfrm>
        <a:prstGeom prst="rect">
          <a:avLst/>
        </a:prstGeom>
      </xdr:spPr>
    </xdr:pic>
    <xdr:clientData/>
  </xdr:twoCellAnchor>
  <xdr:twoCellAnchor editAs="oneCell">
    <xdr:from>
      <xdr:col>9</xdr:col>
      <xdr:colOff>518160</xdr:colOff>
      <xdr:row>7</xdr:row>
      <xdr:rowOff>111760</xdr:rowOff>
    </xdr:from>
    <xdr:to>
      <xdr:col>18</xdr:col>
      <xdr:colOff>782320</xdr:colOff>
      <xdr:row>25</xdr:row>
      <xdr:rowOff>200660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EF928ED-7EA7-E36F-B461-12E41B2986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924800" y="1534160"/>
          <a:ext cx="7670800" cy="3746500"/>
        </a:xfrm>
        <a:prstGeom prst="rect">
          <a:avLst/>
        </a:prstGeom>
      </xdr:spPr>
    </xdr:pic>
    <xdr:clientData/>
  </xdr:twoCellAnchor>
  <xdr:twoCellAnchor>
    <xdr:from>
      <xdr:col>0</xdr:col>
      <xdr:colOff>314960</xdr:colOff>
      <xdr:row>15</xdr:row>
      <xdr:rowOff>20320</xdr:rowOff>
    </xdr:from>
    <xdr:to>
      <xdr:col>3</xdr:col>
      <xdr:colOff>528320</xdr:colOff>
      <xdr:row>22</xdr:row>
      <xdr:rowOff>40640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4BBF924C-FD17-38AB-42C7-D9DABDE4636B}"/>
            </a:ext>
          </a:extLst>
        </xdr:cNvPr>
        <xdr:cNvSpPr/>
      </xdr:nvSpPr>
      <xdr:spPr>
        <a:xfrm>
          <a:off x="314960" y="3068320"/>
          <a:ext cx="2682240" cy="1442720"/>
        </a:xfrm>
        <a:prstGeom prst="rect">
          <a:avLst/>
        </a:prstGeom>
        <a:noFill/>
        <a:ln w="571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243840</xdr:colOff>
      <xdr:row>14</xdr:row>
      <xdr:rowOff>193040</xdr:rowOff>
    </xdr:from>
    <xdr:to>
      <xdr:col>7</xdr:col>
      <xdr:colOff>701040</xdr:colOff>
      <xdr:row>22</xdr:row>
      <xdr:rowOff>121920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540A1DA3-FD04-6A46-9A6A-0F40FE60D59D}"/>
            </a:ext>
          </a:extLst>
        </xdr:cNvPr>
        <xdr:cNvSpPr/>
      </xdr:nvSpPr>
      <xdr:spPr>
        <a:xfrm>
          <a:off x="5181600" y="3037840"/>
          <a:ext cx="1280160" cy="1554480"/>
        </a:xfrm>
        <a:prstGeom prst="rect">
          <a:avLst/>
        </a:prstGeom>
        <a:noFill/>
        <a:ln w="571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812800</xdr:colOff>
      <xdr:row>17</xdr:row>
      <xdr:rowOff>106680</xdr:rowOff>
    </xdr:from>
    <xdr:to>
      <xdr:col>17</xdr:col>
      <xdr:colOff>567765</xdr:colOff>
      <xdr:row>41</xdr:row>
      <xdr:rowOff>74706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CE4D17D-9FC3-0C24-78C4-1E587D2DED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203200</xdr:colOff>
      <xdr:row>38</xdr:row>
      <xdr:rowOff>177800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38D243-A09C-6E28-02FC-BFF1A92D5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5156200" cy="7899400"/>
        </a:xfrm>
        <a:prstGeom prst="rect">
          <a:avLst/>
        </a:prstGeom>
      </xdr:spPr>
    </xdr:pic>
    <xdr:clientData/>
  </xdr:twoCellAnchor>
  <xdr:twoCellAnchor editAs="oneCell">
    <xdr:from>
      <xdr:col>6</xdr:col>
      <xdr:colOff>635000</xdr:colOff>
      <xdr:row>19</xdr:row>
      <xdr:rowOff>139700</xdr:rowOff>
    </xdr:from>
    <xdr:to>
      <xdr:col>16</xdr:col>
      <xdr:colOff>152400</xdr:colOff>
      <xdr:row>31</xdr:row>
      <xdr:rowOff>23476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00ADD70-A6A9-3084-AF69-7A4B80C0E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588000" y="4000500"/>
          <a:ext cx="7772400" cy="2322176"/>
        </a:xfrm>
        <a:prstGeom prst="rect">
          <a:avLst/>
        </a:prstGeom>
      </xdr:spPr>
    </xdr:pic>
    <xdr:clientData/>
  </xdr:twoCellAnchor>
  <xdr:twoCellAnchor>
    <xdr:from>
      <xdr:col>0</xdr:col>
      <xdr:colOff>165100</xdr:colOff>
      <xdr:row>25</xdr:row>
      <xdr:rowOff>25400</xdr:rowOff>
    </xdr:from>
    <xdr:to>
      <xdr:col>6</xdr:col>
      <xdr:colOff>190500</xdr:colOff>
      <xdr:row>30</xdr:row>
      <xdr:rowOff>127000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45FB0DB4-EE87-9177-5BB8-613465E46CF2}"/>
            </a:ext>
          </a:extLst>
        </xdr:cNvPr>
        <xdr:cNvSpPr/>
      </xdr:nvSpPr>
      <xdr:spPr>
        <a:xfrm>
          <a:off x="165100" y="5105400"/>
          <a:ext cx="4978400" cy="1117600"/>
        </a:xfrm>
        <a:prstGeom prst="rect">
          <a:avLst/>
        </a:prstGeom>
        <a:noFill/>
        <a:ln w="762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10</xdr:col>
      <xdr:colOff>139700</xdr:colOff>
      <xdr:row>62</xdr:row>
      <xdr:rowOff>0</xdr:rowOff>
    </xdr:from>
    <xdr:to>
      <xdr:col>19</xdr:col>
      <xdr:colOff>482600</xdr:colOff>
      <xdr:row>70</xdr:row>
      <xdr:rowOff>141862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E1D3C1B-5131-FB79-FC23-370D50A6D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394700" y="12598400"/>
          <a:ext cx="7772400" cy="1767462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127000</xdr:colOff>
      <xdr:row>50</xdr:row>
      <xdr:rowOff>25400</xdr:rowOff>
    </xdr:from>
    <xdr:to>
      <xdr:col>9</xdr:col>
      <xdr:colOff>469900</xdr:colOff>
      <xdr:row>81</xdr:row>
      <xdr:rowOff>130013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1EAD790-1788-A84B-C9FD-4EDEE1ACA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7000" y="10185400"/>
          <a:ext cx="7772400" cy="6403813"/>
        </a:xfrm>
        <a:prstGeom prst="rect">
          <a:avLst/>
        </a:prstGeom>
      </xdr:spPr>
    </xdr:pic>
    <xdr:clientData/>
  </xdr:twoCellAnchor>
  <xdr:twoCellAnchor>
    <xdr:from>
      <xdr:col>0</xdr:col>
      <xdr:colOff>749300</xdr:colOff>
      <xdr:row>64</xdr:row>
      <xdr:rowOff>0</xdr:rowOff>
    </xdr:from>
    <xdr:to>
      <xdr:col>8</xdr:col>
      <xdr:colOff>736600</xdr:colOff>
      <xdr:row>68</xdr:row>
      <xdr:rowOff>12700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D0FB3558-79BE-534C-A796-9BE0C3AB7A18}"/>
            </a:ext>
          </a:extLst>
        </xdr:cNvPr>
        <xdr:cNvSpPr/>
      </xdr:nvSpPr>
      <xdr:spPr>
        <a:xfrm>
          <a:off x="749300" y="13004800"/>
          <a:ext cx="6591300" cy="825500"/>
        </a:xfrm>
        <a:prstGeom prst="rect">
          <a:avLst/>
        </a:prstGeom>
        <a:noFill/>
        <a:ln w="762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723900</xdr:colOff>
      <xdr:row>0</xdr:row>
      <xdr:rowOff>0</xdr:rowOff>
    </xdr:from>
    <xdr:to>
      <xdr:col>19</xdr:col>
      <xdr:colOff>241300</xdr:colOff>
      <xdr:row>38</xdr:row>
      <xdr:rowOff>142240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1DDDB46-7891-DD72-9745-135AC6117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153400" y="0"/>
          <a:ext cx="7772400" cy="7863840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254000</xdr:colOff>
      <xdr:row>4</xdr:row>
      <xdr:rowOff>177800</xdr:rowOff>
    </xdr:from>
    <xdr:to>
      <xdr:col>9</xdr:col>
      <xdr:colOff>596900</xdr:colOff>
      <xdr:row>36</xdr:row>
      <xdr:rowOff>79213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4578C07-A829-90D6-8025-C8628B3A0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4000" y="990600"/>
          <a:ext cx="7772400" cy="6403813"/>
        </a:xfrm>
        <a:prstGeom prst="rect">
          <a:avLst/>
        </a:prstGeom>
      </xdr:spPr>
    </xdr:pic>
    <xdr:clientData/>
  </xdr:twoCellAnchor>
  <xdr:twoCellAnchor>
    <xdr:from>
      <xdr:col>0</xdr:col>
      <xdr:colOff>533400</xdr:colOff>
      <xdr:row>25</xdr:row>
      <xdr:rowOff>12700</xdr:rowOff>
    </xdr:from>
    <xdr:to>
      <xdr:col>4</xdr:col>
      <xdr:colOff>660400</xdr:colOff>
      <xdr:row>34</xdr:row>
      <xdr:rowOff>165100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B5C0493C-609D-56D5-03E7-EC2DA03966C0}"/>
            </a:ext>
          </a:extLst>
        </xdr:cNvPr>
        <xdr:cNvSpPr/>
      </xdr:nvSpPr>
      <xdr:spPr>
        <a:xfrm>
          <a:off x="533400" y="5092700"/>
          <a:ext cx="3429000" cy="1981200"/>
        </a:xfrm>
        <a:prstGeom prst="rect">
          <a:avLst/>
        </a:prstGeom>
        <a:noFill/>
        <a:ln w="762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531941</xdr:colOff>
      <xdr:row>12</xdr:row>
      <xdr:rowOff>71237</xdr:rowOff>
    </xdr:from>
    <xdr:to>
      <xdr:col>6</xdr:col>
      <xdr:colOff>137803</xdr:colOff>
      <xdr:row>43</xdr:row>
      <xdr:rowOff>58391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B1C557EE-28FA-B140-96CA-4F8247AAB947}"/>
            </a:ext>
          </a:extLst>
        </xdr:cNvPr>
        <xdr:cNvGrpSpPr/>
      </xdr:nvGrpSpPr>
      <xdr:grpSpPr>
        <a:xfrm>
          <a:off x="2191408" y="2509637"/>
          <a:ext cx="2924795" cy="6828221"/>
          <a:chOff x="26238492" y="8333536"/>
          <a:chExt cx="2934138" cy="6322556"/>
        </a:xfrm>
      </xdr:grpSpPr>
      <xdr:grpSp>
        <xdr:nvGrpSpPr>
          <xdr:cNvPr id="3" name="Group 2">
            <a:extLst>
              <a:ext uri="{FF2B5EF4-FFF2-40B4-BE49-F238E27FC236}">
                <a16:creationId xmlns:a16="http://schemas.microsoft.com/office/drawing/2014/main" id="{BD7C9D45-0A95-BAD8-AA3C-3D566813089E}"/>
              </a:ext>
            </a:extLst>
          </xdr:cNvPr>
          <xdr:cNvGrpSpPr/>
        </xdr:nvGrpSpPr>
        <xdr:grpSpPr>
          <a:xfrm>
            <a:off x="26238492" y="8333536"/>
            <a:ext cx="2934138" cy="6228477"/>
            <a:chOff x="28515734" y="8333536"/>
            <a:chExt cx="2934138" cy="6228477"/>
          </a:xfrm>
        </xdr:grpSpPr>
        <xdr:pic>
          <xdr:nvPicPr>
            <xdr:cNvPr id="6" name="Picture 5">
              <a:extLst>
                <a:ext uri="{FF2B5EF4-FFF2-40B4-BE49-F238E27FC236}">
                  <a16:creationId xmlns:a16="http://schemas.microsoft.com/office/drawing/2014/main" id="{E8FA34C7-9420-28CE-81B7-54EC387B66A3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 cstate="email">
              <a:extLst>
                <a:ext uri="{28A0092B-C50C-407E-A947-70E740481C1C}">
                  <a14:useLocalDpi xmlns:a14="http://schemas.microsoft.com/office/drawing/2010/main"/>
                </a:ext>
              </a:extLst>
            </a:blip>
            <a:srcRect/>
            <a:stretch/>
          </xdr:blipFill>
          <xdr:spPr>
            <a:xfrm>
              <a:off x="28515734" y="8370906"/>
              <a:ext cx="1847484" cy="6191107"/>
            </a:xfrm>
            <a:prstGeom prst="rect">
              <a:avLst/>
            </a:prstGeom>
          </xdr:spPr>
        </xdr:pic>
        <xdr:pic>
          <xdr:nvPicPr>
            <xdr:cNvPr id="7" name="Picture 6">
              <a:extLst>
                <a:ext uri="{FF2B5EF4-FFF2-40B4-BE49-F238E27FC236}">
                  <a16:creationId xmlns:a16="http://schemas.microsoft.com/office/drawing/2014/main" id="{E2AA2CA3-038A-FCE1-55FE-1870DA267FB8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 cstate="email">
              <a:extLst>
                <a:ext uri="{28A0092B-C50C-407E-A947-70E740481C1C}">
                  <a14:useLocalDpi xmlns:a14="http://schemas.microsoft.com/office/drawing/2010/main"/>
                </a:ext>
              </a:extLst>
            </a:blip>
            <a:srcRect/>
            <a:stretch/>
          </xdr:blipFill>
          <xdr:spPr>
            <a:xfrm>
              <a:off x="30348620" y="8333536"/>
              <a:ext cx="1101252" cy="6191107"/>
            </a:xfrm>
            <a:prstGeom prst="rect">
              <a:avLst/>
            </a:prstGeom>
          </xdr:spPr>
        </xdr:pic>
      </xdr:grp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1E679DD-8BF7-358F-060E-0957139422A0}"/>
              </a:ext>
            </a:extLst>
          </xdr:cNvPr>
          <xdr:cNvSpPr/>
        </xdr:nvSpPr>
        <xdr:spPr>
          <a:xfrm>
            <a:off x="26261264" y="8422874"/>
            <a:ext cx="2890345" cy="6204023"/>
          </a:xfrm>
          <a:prstGeom prst="rect">
            <a:avLst/>
          </a:prstGeom>
          <a:noFill/>
          <a:ln w="57150">
            <a:solidFill>
              <a:schemeClr val="tx1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14EB91CD-59DD-18D3-CCB1-0402E294E5BF}"/>
              </a:ext>
            </a:extLst>
          </xdr:cNvPr>
          <xdr:cNvCxnSpPr/>
        </xdr:nvCxnSpPr>
        <xdr:spPr>
          <a:xfrm>
            <a:off x="28056782" y="8408276"/>
            <a:ext cx="43793" cy="6247816"/>
          </a:xfrm>
          <a:prstGeom prst="line">
            <a:avLst/>
          </a:prstGeom>
          <a:ln w="57150"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715288</xdr:colOff>
      <xdr:row>1</xdr:row>
      <xdr:rowOff>87587</xdr:rowOff>
    </xdr:from>
    <xdr:to>
      <xdr:col>6</xdr:col>
      <xdr:colOff>262758</xdr:colOff>
      <xdr:row>12</xdr:row>
      <xdr:rowOff>102185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8139F7E6-CFF7-4249-A781-C39C4DDA1A27}"/>
            </a:ext>
          </a:extLst>
        </xdr:cNvPr>
        <xdr:cNvSpPr txBox="1"/>
      </xdr:nvSpPr>
      <xdr:spPr>
        <a:xfrm>
          <a:off x="27956788" y="8431487"/>
          <a:ext cx="1198470" cy="224979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/>
            <a:t>Seq. ladder by limiting [NTP] (below). High-intensity band indicates</a:t>
          </a:r>
          <a:r>
            <a:rPr lang="en-US" sz="1400" baseline="0"/>
            <a:t> position before lane-labeled nucleotide</a:t>
          </a:r>
          <a:endParaRPr lang="en-US" sz="1400"/>
        </a:p>
      </xdr:txBody>
    </xdr:sp>
    <xdr:clientData/>
  </xdr:twoCellAnchor>
  <xdr:twoCellAnchor>
    <xdr:from>
      <xdr:col>4</xdr:col>
      <xdr:colOff>736307</xdr:colOff>
      <xdr:row>12</xdr:row>
      <xdr:rowOff>166997</xdr:rowOff>
    </xdr:from>
    <xdr:to>
      <xdr:col>6</xdr:col>
      <xdr:colOff>239059</xdr:colOff>
      <xdr:row>15</xdr:row>
      <xdr:rowOff>14598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2FD288F6-C81C-854F-8FF7-B97C8F11DCED}"/>
            </a:ext>
          </a:extLst>
        </xdr:cNvPr>
        <xdr:cNvSpPr txBox="1"/>
      </xdr:nvSpPr>
      <xdr:spPr>
        <a:xfrm>
          <a:off x="27977807" y="10746097"/>
          <a:ext cx="1153752" cy="4572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GU A C</a:t>
          </a:r>
        </a:p>
      </xdr:txBody>
    </xdr:sp>
    <xdr:clientData/>
  </xdr:twoCellAnchor>
  <xdr:twoCellAnchor>
    <xdr:from>
      <xdr:col>2</xdr:col>
      <xdr:colOff>598506</xdr:colOff>
      <xdr:row>45</xdr:row>
      <xdr:rowOff>102183</xdr:rowOff>
    </xdr:from>
    <xdr:to>
      <xdr:col>20</xdr:col>
      <xdr:colOff>437931</xdr:colOff>
      <xdr:row>67</xdr:row>
      <xdr:rowOff>28976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47E3987D-37D4-424D-A48E-41578E70FE87}"/>
            </a:ext>
          </a:extLst>
        </xdr:cNvPr>
        <xdr:cNvGrpSpPr/>
      </xdr:nvGrpSpPr>
      <xdr:grpSpPr>
        <a:xfrm>
          <a:off x="2257973" y="9872716"/>
          <a:ext cx="14774625" cy="4397193"/>
          <a:chOff x="26392644" y="17531838"/>
          <a:chExt cx="14816666" cy="4422885"/>
        </a:xfrm>
      </xdr:grpSpPr>
      <xdr:pic>
        <xdr:nvPicPr>
          <xdr:cNvPr id="11" name="Picture 10">
            <a:extLst>
              <a:ext uri="{FF2B5EF4-FFF2-40B4-BE49-F238E27FC236}">
                <a16:creationId xmlns:a16="http://schemas.microsoft.com/office/drawing/2014/main" id="{99292706-4A46-8005-170D-A33827DB091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6392644" y="17531838"/>
            <a:ext cx="14816666" cy="4422885"/>
          </a:xfrm>
          <a:prstGeom prst="rect">
            <a:avLst/>
          </a:prstGeom>
        </xdr:spPr>
      </xdr:pic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1F01E743-B6A7-6AB3-794C-A12CE712338F}"/>
              </a:ext>
            </a:extLst>
          </xdr:cNvPr>
          <xdr:cNvSpPr/>
        </xdr:nvSpPr>
        <xdr:spPr>
          <a:xfrm>
            <a:off x="30713563" y="17634023"/>
            <a:ext cx="1722529" cy="364943"/>
          </a:xfrm>
          <a:prstGeom prst="rect">
            <a:avLst/>
          </a:prstGeom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3611BD7E-0F4D-4C97-77D6-7B02A3044CCC}"/>
              </a:ext>
            </a:extLst>
          </xdr:cNvPr>
          <xdr:cNvSpPr/>
        </xdr:nvSpPr>
        <xdr:spPr>
          <a:xfrm>
            <a:off x="30719986" y="19932285"/>
            <a:ext cx="1722529" cy="364943"/>
          </a:xfrm>
          <a:prstGeom prst="rect">
            <a:avLst/>
          </a:prstGeom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7</xdr:col>
      <xdr:colOff>35618</xdr:colOff>
      <xdr:row>13</xdr:row>
      <xdr:rowOff>87586</xdr:rowOff>
    </xdr:from>
    <xdr:to>
      <xdr:col>10</xdr:col>
      <xdr:colOff>362731</xdr:colOff>
      <xdr:row>43</xdr:row>
      <xdr:rowOff>168680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8773D71C-230F-B74C-AACC-AFC1FA470E05}"/>
            </a:ext>
          </a:extLst>
        </xdr:cNvPr>
        <xdr:cNvGrpSpPr/>
      </xdr:nvGrpSpPr>
      <xdr:grpSpPr>
        <a:xfrm>
          <a:off x="5843751" y="2729186"/>
          <a:ext cx="2816313" cy="6718961"/>
          <a:chOff x="29990101" y="10904483"/>
          <a:chExt cx="2823320" cy="6212128"/>
        </a:xfrm>
      </xdr:grpSpPr>
      <xdr:pic>
        <xdr:nvPicPr>
          <xdr:cNvPr id="15" name="Picture 14">
            <a:extLst>
              <a:ext uri="{FF2B5EF4-FFF2-40B4-BE49-F238E27FC236}">
                <a16:creationId xmlns:a16="http://schemas.microsoft.com/office/drawing/2014/main" id="{1EB8087B-9681-482F-5083-362F2B85000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31589426" y="10904483"/>
            <a:ext cx="1223995" cy="6191107"/>
          </a:xfrm>
          <a:prstGeom prst="rect">
            <a:avLst/>
          </a:prstGeom>
        </xdr:spPr>
      </xdr:pic>
      <xdr:pic>
        <xdr:nvPicPr>
          <xdr:cNvPr id="16" name="Picture 15">
            <a:extLst>
              <a:ext uri="{FF2B5EF4-FFF2-40B4-BE49-F238E27FC236}">
                <a16:creationId xmlns:a16="http://schemas.microsoft.com/office/drawing/2014/main" id="{A7724BD8-86B5-F877-90D0-571DE68EB6E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29990101" y="10925504"/>
            <a:ext cx="1643117" cy="6191107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6423</xdr:colOff>
      <xdr:row>13</xdr:row>
      <xdr:rowOff>56639</xdr:rowOff>
    </xdr:from>
    <xdr:to>
      <xdr:col>10</xdr:col>
      <xdr:colOff>400561</xdr:colOff>
      <xdr:row>43</xdr:row>
      <xdr:rowOff>129628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46DDFA42-E149-1549-A7BC-6D1B3B39DF0D}"/>
            </a:ext>
          </a:extLst>
        </xdr:cNvPr>
        <xdr:cNvSpPr/>
      </xdr:nvSpPr>
      <xdr:spPr>
        <a:xfrm>
          <a:off x="29724423" y="10838939"/>
          <a:ext cx="2870638" cy="6168989"/>
        </a:xfrm>
        <a:prstGeom prst="rect">
          <a:avLst/>
        </a:prstGeom>
        <a:noFill/>
        <a:ln w="571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794699</xdr:colOff>
      <xdr:row>13</xdr:row>
      <xdr:rowOff>12846</xdr:rowOff>
    </xdr:from>
    <xdr:to>
      <xdr:col>9</xdr:col>
      <xdr:colOff>6423</xdr:colOff>
      <xdr:row>43</xdr:row>
      <xdr:rowOff>129628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31F63A60-2124-D840-B475-F7437832AE8E}"/>
            </a:ext>
          </a:extLst>
        </xdr:cNvPr>
        <xdr:cNvCxnSpPr/>
      </xdr:nvCxnSpPr>
      <xdr:spPr>
        <a:xfrm>
          <a:off x="31338199" y="10795146"/>
          <a:ext cx="37224" cy="6212782"/>
        </a:xfrm>
        <a:prstGeom prst="line">
          <a:avLst/>
        </a:prstGeom>
        <a:ln w="57150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27442</xdr:colOff>
      <xdr:row>12</xdr:row>
      <xdr:rowOff>202616</xdr:rowOff>
    </xdr:from>
    <xdr:to>
      <xdr:col>10</xdr:col>
      <xdr:colOff>343647</xdr:colOff>
      <xdr:row>15</xdr:row>
      <xdr:rowOff>50217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83A22A38-C97E-6A40-A54A-F58BACC05EE5}"/>
            </a:ext>
          </a:extLst>
        </xdr:cNvPr>
        <xdr:cNvSpPr txBox="1"/>
      </xdr:nvSpPr>
      <xdr:spPr>
        <a:xfrm>
          <a:off x="31396442" y="10781716"/>
          <a:ext cx="1141705" cy="4572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GU A C</a:t>
          </a:r>
        </a:p>
      </xdr:txBody>
    </xdr:sp>
    <xdr:clientData/>
  </xdr:twoCellAnchor>
  <xdr:twoCellAnchor>
    <xdr:from>
      <xdr:col>9</xdr:col>
      <xdr:colOff>35618</xdr:colOff>
      <xdr:row>1</xdr:row>
      <xdr:rowOff>123206</xdr:rowOff>
    </xdr:from>
    <xdr:to>
      <xdr:col>10</xdr:col>
      <xdr:colOff>415157</xdr:colOff>
      <xdr:row>12</xdr:row>
      <xdr:rowOff>137804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C2B59BC4-5293-3045-AC21-C86F95B5D517}"/>
            </a:ext>
          </a:extLst>
        </xdr:cNvPr>
        <xdr:cNvSpPr txBox="1"/>
      </xdr:nvSpPr>
      <xdr:spPr>
        <a:xfrm>
          <a:off x="31404618" y="8467106"/>
          <a:ext cx="1205039" cy="224979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/>
            <a:t>Seq. ladder by limiting [NTP] (below). High-intensity band indicates</a:t>
          </a:r>
          <a:r>
            <a:rPr lang="en-US" sz="1400" baseline="0"/>
            <a:t> position before lane-labeled nucleotide</a:t>
          </a:r>
          <a:endParaRPr lang="en-US" sz="1400"/>
        </a:p>
      </xdr:txBody>
    </xdr:sp>
    <xdr:clientData/>
  </xdr:twoCellAnchor>
  <xdr:oneCellAnchor>
    <xdr:from>
      <xdr:col>2</xdr:col>
      <xdr:colOff>730531</xdr:colOff>
      <xdr:row>41</xdr:row>
      <xdr:rowOff>44956</xdr:rowOff>
    </xdr:from>
    <xdr:ext cx="1679755" cy="468013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23BFAB50-6468-1542-8C44-7349FC134149}"/>
            </a:ext>
          </a:extLst>
        </xdr:cNvPr>
        <xdr:cNvSpPr txBox="1"/>
      </xdr:nvSpPr>
      <xdr:spPr>
        <a:xfrm>
          <a:off x="26321031" y="16516856"/>
          <a:ext cx="167975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400"/>
            <a:t>1 2 3 4 5 6 7 </a:t>
          </a:r>
        </a:p>
      </xdr:txBody>
    </xdr:sp>
    <xdr:clientData/>
  </xdr:oneCellAnchor>
  <xdr:oneCellAnchor>
    <xdr:from>
      <xdr:col>7</xdr:col>
      <xdr:colOff>73728</xdr:colOff>
      <xdr:row>43</xdr:row>
      <xdr:rowOff>51250</xdr:rowOff>
    </xdr:from>
    <xdr:ext cx="1679755" cy="468013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A4C74A48-CA23-034F-8AD5-8F176CE0AEC9}"/>
            </a:ext>
          </a:extLst>
        </xdr:cNvPr>
        <xdr:cNvSpPr txBox="1"/>
      </xdr:nvSpPr>
      <xdr:spPr>
        <a:xfrm>
          <a:off x="29791728" y="16929550"/>
          <a:ext cx="1679755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400"/>
            <a:t>1 2 3 4 5 6 7 </a:t>
          </a:r>
        </a:p>
      </xdr:txBody>
    </xdr:sp>
    <xdr:clientData/>
  </xdr:oneCellAnchor>
  <xdr:twoCellAnchor>
    <xdr:from>
      <xdr:col>1</xdr:col>
      <xdr:colOff>518840</xdr:colOff>
      <xdr:row>32</xdr:row>
      <xdr:rowOff>173756</xdr:rowOff>
    </xdr:from>
    <xdr:to>
      <xdr:col>2</xdr:col>
      <xdr:colOff>520984</xdr:colOff>
      <xdr:row>35</xdr:row>
      <xdr:rowOff>21357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B23CB54C-C9D2-3341-B485-8FDFDEFF19D3}"/>
            </a:ext>
          </a:extLst>
        </xdr:cNvPr>
        <xdr:cNvSpPr txBox="1"/>
      </xdr:nvSpPr>
      <xdr:spPr>
        <a:xfrm>
          <a:off x="25283840" y="14816856"/>
          <a:ext cx="827644" cy="4572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opsF</a:t>
          </a:r>
        </a:p>
      </xdr:txBody>
    </xdr:sp>
    <xdr:clientData/>
  </xdr:twoCellAnchor>
  <xdr:twoCellAnchor>
    <xdr:from>
      <xdr:col>6</xdr:col>
      <xdr:colOff>157656</xdr:colOff>
      <xdr:row>34</xdr:row>
      <xdr:rowOff>23775</xdr:rowOff>
    </xdr:from>
    <xdr:to>
      <xdr:col>7</xdr:col>
      <xdr:colOff>196548</xdr:colOff>
      <xdr:row>36</xdr:row>
      <xdr:rowOff>67924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F056FBDE-C5AB-B54F-9C4B-B4647ACC7B70}"/>
            </a:ext>
          </a:extLst>
        </xdr:cNvPr>
        <xdr:cNvSpPr txBox="1"/>
      </xdr:nvSpPr>
      <xdr:spPr>
        <a:xfrm>
          <a:off x="29050156" y="15073275"/>
          <a:ext cx="864392" cy="4505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/>
            <a:t>opsH</a:t>
          </a:r>
        </a:p>
      </xdr:txBody>
    </xdr:sp>
    <xdr:clientData/>
  </xdr:twoCellAnchor>
  <xdr:twoCellAnchor>
    <xdr:from>
      <xdr:col>2</xdr:col>
      <xdr:colOff>722386</xdr:colOff>
      <xdr:row>32</xdr:row>
      <xdr:rowOff>163119</xdr:rowOff>
    </xdr:from>
    <xdr:to>
      <xdr:col>3</xdr:col>
      <xdr:colOff>128166</xdr:colOff>
      <xdr:row>34</xdr:row>
      <xdr:rowOff>0</xdr:rowOff>
    </xdr:to>
    <xdr:sp macro="" textlink="">
      <xdr:nvSpPr>
        <xdr:cNvPr id="25" name="Oval 24">
          <a:extLst>
            <a:ext uri="{FF2B5EF4-FFF2-40B4-BE49-F238E27FC236}">
              <a16:creationId xmlns:a16="http://schemas.microsoft.com/office/drawing/2014/main" id="{902F455E-9EDE-B449-A0AB-562D64B20A0C}"/>
            </a:ext>
          </a:extLst>
        </xdr:cNvPr>
        <xdr:cNvSpPr/>
      </xdr:nvSpPr>
      <xdr:spPr>
        <a:xfrm>
          <a:off x="26312886" y="14806219"/>
          <a:ext cx="231280" cy="243281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82493</xdr:colOff>
      <xdr:row>34</xdr:row>
      <xdr:rowOff>164051</xdr:rowOff>
    </xdr:from>
    <xdr:to>
      <xdr:col>7</xdr:col>
      <xdr:colOff>315521</xdr:colOff>
      <xdr:row>36</xdr:row>
      <xdr:rowOff>932</xdr:rowOff>
    </xdr:to>
    <xdr:sp macro="" textlink="">
      <xdr:nvSpPr>
        <xdr:cNvPr id="26" name="Oval 25">
          <a:extLst>
            <a:ext uri="{FF2B5EF4-FFF2-40B4-BE49-F238E27FC236}">
              <a16:creationId xmlns:a16="http://schemas.microsoft.com/office/drawing/2014/main" id="{40835AA3-2544-9242-88B8-482561DECFD9}"/>
            </a:ext>
          </a:extLst>
        </xdr:cNvPr>
        <xdr:cNvSpPr/>
      </xdr:nvSpPr>
      <xdr:spPr>
        <a:xfrm>
          <a:off x="29800493" y="15213551"/>
          <a:ext cx="233028" cy="243281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398012</xdr:colOff>
      <xdr:row>46</xdr:row>
      <xdr:rowOff>164983</xdr:rowOff>
    </xdr:from>
    <xdr:to>
      <xdr:col>11</xdr:col>
      <xdr:colOff>631040</xdr:colOff>
      <xdr:row>48</xdr:row>
      <xdr:rowOff>1864</xdr:rowOff>
    </xdr:to>
    <xdr:sp macro="" textlink="">
      <xdr:nvSpPr>
        <xdr:cNvPr id="27" name="Oval 26">
          <a:extLst>
            <a:ext uri="{FF2B5EF4-FFF2-40B4-BE49-F238E27FC236}">
              <a16:creationId xmlns:a16="http://schemas.microsoft.com/office/drawing/2014/main" id="{97169233-0204-1E41-B4B0-83E43E83B753}"/>
            </a:ext>
          </a:extLst>
        </xdr:cNvPr>
        <xdr:cNvSpPr/>
      </xdr:nvSpPr>
      <xdr:spPr>
        <a:xfrm>
          <a:off x="33418012" y="17652883"/>
          <a:ext cx="233028" cy="243281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398944</xdr:colOff>
      <xdr:row>58</xdr:row>
      <xdr:rowOff>14447</xdr:rowOff>
    </xdr:from>
    <xdr:to>
      <xdr:col>11</xdr:col>
      <xdr:colOff>631972</xdr:colOff>
      <xdr:row>59</xdr:row>
      <xdr:rowOff>49402</xdr:rowOff>
    </xdr:to>
    <xdr:sp macro="" textlink="">
      <xdr:nvSpPr>
        <xdr:cNvPr id="28" name="Oval 27">
          <a:extLst>
            <a:ext uri="{FF2B5EF4-FFF2-40B4-BE49-F238E27FC236}">
              <a16:creationId xmlns:a16="http://schemas.microsoft.com/office/drawing/2014/main" id="{A46AEA42-4FB5-1141-A41F-F8DDA4411B06}"/>
            </a:ext>
          </a:extLst>
        </xdr:cNvPr>
        <xdr:cNvSpPr/>
      </xdr:nvSpPr>
      <xdr:spPr>
        <a:xfrm>
          <a:off x="33418944" y="19940747"/>
          <a:ext cx="233028" cy="238155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11</xdr:col>
      <xdr:colOff>198073</xdr:colOff>
      <xdr:row>45</xdr:row>
      <xdr:rowOff>34954</xdr:rowOff>
    </xdr:from>
    <xdr:ext cx="766107" cy="37407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C5B5A86D-F77C-5F42-928B-1B1D8E30CC2B}"/>
            </a:ext>
          </a:extLst>
        </xdr:cNvPr>
        <xdr:cNvSpPr txBox="1"/>
      </xdr:nvSpPr>
      <xdr:spPr>
        <a:xfrm>
          <a:off x="33218073" y="17319654"/>
          <a:ext cx="766107" cy="3740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 b="1">
              <a:solidFill>
                <a:srgbClr val="00B0F0"/>
              </a:solidFill>
            </a:rPr>
            <a:t>pause</a:t>
          </a:r>
        </a:p>
      </xdr:txBody>
    </xdr:sp>
    <xdr:clientData/>
  </xdr:oneCellAnchor>
  <xdr:oneCellAnchor>
    <xdr:from>
      <xdr:col>11</xdr:col>
      <xdr:colOff>129097</xdr:colOff>
      <xdr:row>56</xdr:row>
      <xdr:rowOff>35886</xdr:rowOff>
    </xdr:from>
    <xdr:ext cx="766107" cy="37407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97B016C7-72B6-244B-8744-6779B9CEB918}"/>
            </a:ext>
          </a:extLst>
        </xdr:cNvPr>
        <xdr:cNvSpPr txBox="1"/>
      </xdr:nvSpPr>
      <xdr:spPr>
        <a:xfrm>
          <a:off x="33149097" y="19555786"/>
          <a:ext cx="766107" cy="3740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 b="1">
              <a:solidFill>
                <a:srgbClr val="00B0F0"/>
              </a:solidFill>
            </a:rPr>
            <a:t>pause</a:t>
          </a:r>
        </a:p>
      </xdr:txBody>
    </xdr:sp>
    <xdr:clientData/>
  </xdr:oneCellAnchor>
  <xdr:oneCellAnchor>
    <xdr:from>
      <xdr:col>23</xdr:col>
      <xdr:colOff>0</xdr:colOff>
      <xdr:row>32</xdr:row>
      <xdr:rowOff>88900</xdr:rowOff>
    </xdr:from>
    <xdr:ext cx="7734300" cy="6666280"/>
    <xdr:pic>
      <xdr:nvPicPr>
        <xdr:cNvPr id="31" name="Picture 30">
          <a:extLst>
            <a:ext uri="{FF2B5EF4-FFF2-40B4-BE49-F238E27FC236}">
              <a16:creationId xmlns:a16="http://schemas.microsoft.com/office/drawing/2014/main" id="{3A9418C4-7B53-2A40-A9F4-5EF3BF328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080500" y="6794500"/>
          <a:ext cx="7734300" cy="6666280"/>
        </a:xfrm>
        <a:prstGeom prst="rect">
          <a:avLst/>
        </a:prstGeom>
      </xdr:spPr>
    </xdr:pic>
    <xdr:clientData/>
  </xdr:oneCellAnchor>
  <xdr:twoCellAnchor>
    <xdr:from>
      <xdr:col>23</xdr:col>
      <xdr:colOff>254000</xdr:colOff>
      <xdr:row>35</xdr:row>
      <xdr:rowOff>30843</xdr:rowOff>
    </xdr:from>
    <xdr:to>
      <xdr:col>25</xdr:col>
      <xdr:colOff>90714</xdr:colOff>
      <xdr:row>50</xdr:row>
      <xdr:rowOff>58058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7EC7BB7F-1499-A84E-81C2-045E471A89FD}"/>
            </a:ext>
          </a:extLst>
        </xdr:cNvPr>
        <xdr:cNvSpPr/>
      </xdr:nvSpPr>
      <xdr:spPr>
        <a:xfrm>
          <a:off x="9334500" y="7346043"/>
          <a:ext cx="1487714" cy="3075215"/>
        </a:xfrm>
        <a:prstGeom prst="rect">
          <a:avLst/>
        </a:prstGeom>
        <a:noFill/>
        <a:ln w="7620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25</xdr:col>
      <xdr:colOff>215900</xdr:colOff>
      <xdr:row>3</xdr:row>
      <xdr:rowOff>190500</xdr:rowOff>
    </xdr:from>
    <xdr:ext cx="3290928" cy="5908104"/>
    <xdr:pic>
      <xdr:nvPicPr>
        <xdr:cNvPr id="33" name="Picture 32">
          <a:extLst>
            <a:ext uri="{FF2B5EF4-FFF2-40B4-BE49-F238E27FC236}">
              <a16:creationId xmlns:a16="http://schemas.microsoft.com/office/drawing/2014/main" id="{6AFF210B-B0BC-FF47-A969-32B95A5513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947400" y="1003300"/>
          <a:ext cx="3290928" cy="5908104"/>
        </a:xfrm>
        <a:prstGeom prst="rect">
          <a:avLst/>
        </a:prstGeom>
      </xdr:spPr>
    </xdr:pic>
    <xdr:clientData/>
  </xdr:oneCellAnchor>
  <xdr:twoCellAnchor editAs="oneCell">
    <xdr:from>
      <xdr:col>34</xdr:col>
      <xdr:colOff>241300</xdr:colOff>
      <xdr:row>3</xdr:row>
      <xdr:rowOff>14880</xdr:rowOff>
    </xdr:from>
    <xdr:to>
      <xdr:col>48</xdr:col>
      <xdr:colOff>304800</xdr:colOff>
      <xdr:row>40</xdr:row>
      <xdr:rowOff>122369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7C5BCD5D-8CCA-3649-9BB7-4498597F70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1300" y="2046880"/>
          <a:ext cx="11620500" cy="7702089"/>
        </a:xfrm>
        <a:prstGeom prst="rect">
          <a:avLst/>
        </a:prstGeom>
      </xdr:spPr>
    </xdr:pic>
    <xdr:clientData/>
  </xdr:twoCellAnchor>
  <xdr:twoCellAnchor>
    <xdr:from>
      <xdr:col>34</xdr:col>
      <xdr:colOff>317500</xdr:colOff>
      <xdr:row>3</xdr:row>
      <xdr:rowOff>152400</xdr:rowOff>
    </xdr:from>
    <xdr:to>
      <xdr:col>38</xdr:col>
      <xdr:colOff>12700</xdr:colOff>
      <xdr:row>8</xdr:row>
      <xdr:rowOff>101600</xdr:rowOff>
    </xdr:to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102A09D7-EADB-B14C-AE9F-D095C48D6C41}"/>
            </a:ext>
          </a:extLst>
        </xdr:cNvPr>
        <xdr:cNvSpPr txBox="1"/>
      </xdr:nvSpPr>
      <xdr:spPr>
        <a:xfrm>
          <a:off x="317500" y="2184400"/>
          <a:ext cx="2870200" cy="965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/>
            <a:t>Boxed</a:t>
          </a:r>
          <a:r>
            <a:rPr lang="en-US" sz="1400" baseline="0"/>
            <a:t> regions are included in the figure panel</a:t>
          </a:r>
        </a:p>
        <a:p>
          <a:r>
            <a:rPr lang="en-US" sz="1400" baseline="0"/>
            <a:t>Regions crossed out by a red X are irrelavent to the figure panel.  </a:t>
          </a:r>
          <a:endParaRPr lang="en-US" sz="1400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1</xdr:row>
      <xdr:rowOff>0</xdr:rowOff>
    </xdr:from>
    <xdr:to>
      <xdr:col>30</xdr:col>
      <xdr:colOff>342900</xdr:colOff>
      <xdr:row>22</xdr:row>
      <xdr:rowOff>138984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399963-FB12-1741-BD0D-FEDE9EA55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7772400" cy="4406184"/>
        </a:xfrm>
        <a:prstGeom prst="rect">
          <a:avLst/>
        </a:prstGeom>
      </xdr:spPr>
    </xdr:pic>
    <xdr:clientData/>
  </xdr:twoCellAnchor>
  <xdr:twoCellAnchor>
    <xdr:from>
      <xdr:col>21</xdr:col>
      <xdr:colOff>158296</xdr:colOff>
      <xdr:row>23</xdr:row>
      <xdr:rowOff>196397</xdr:rowOff>
    </xdr:from>
    <xdr:to>
      <xdr:col>30</xdr:col>
      <xdr:colOff>501196</xdr:colOff>
      <xdr:row>55</xdr:row>
      <xdr:rowOff>97810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8952653B-BEFD-E84C-B3E4-3DE21958366C}"/>
            </a:ext>
          </a:extLst>
        </xdr:cNvPr>
        <xdr:cNvGrpSpPr/>
      </xdr:nvGrpSpPr>
      <xdr:grpSpPr>
        <a:xfrm>
          <a:off x="18632563" y="4886930"/>
          <a:ext cx="7810500" cy="6403813"/>
          <a:chOff x="101600" y="4699000"/>
          <a:chExt cx="7772400" cy="6403813"/>
        </a:xfrm>
      </xdr:grpSpPr>
      <xdr:pic>
        <xdr:nvPicPr>
          <xdr:cNvPr id="4" name="Picture 3">
            <a:extLst>
              <a:ext uri="{FF2B5EF4-FFF2-40B4-BE49-F238E27FC236}">
                <a16:creationId xmlns:a16="http://schemas.microsoft.com/office/drawing/2014/main" id="{4087696A-6ADF-FDC6-C2C1-1E5C79CAB87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01600" y="4699000"/>
            <a:ext cx="7772400" cy="6403813"/>
          </a:xfrm>
          <a:prstGeom prst="rect">
            <a:avLst/>
          </a:prstGeom>
        </xdr:spPr>
      </xdr:pic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F2479E44-0F32-1778-46EB-04D407EC2BC1}"/>
              </a:ext>
            </a:extLst>
          </xdr:cNvPr>
          <xdr:cNvSpPr/>
        </xdr:nvSpPr>
        <xdr:spPr>
          <a:xfrm>
            <a:off x="508000" y="7924800"/>
            <a:ext cx="6515100" cy="2832100"/>
          </a:xfrm>
          <a:prstGeom prst="rect">
            <a:avLst/>
          </a:prstGeom>
          <a:noFill/>
          <a:ln w="57150"/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oneCellAnchor>
    <xdr:from>
      <xdr:col>21</xdr:col>
      <xdr:colOff>266700</xdr:colOff>
      <xdr:row>4</xdr:row>
      <xdr:rowOff>177800</xdr:rowOff>
    </xdr:from>
    <xdr:ext cx="421397" cy="468013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1945FE43-9D84-394E-8268-EEC509063E6B}"/>
            </a:ext>
          </a:extLst>
        </xdr:cNvPr>
        <xdr:cNvSpPr txBox="1"/>
      </xdr:nvSpPr>
      <xdr:spPr>
        <a:xfrm>
          <a:off x="18740967" y="990600"/>
          <a:ext cx="421397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400"/>
            <a:t>Y</a:t>
          </a:r>
          <a:r>
            <a:rPr lang="en-US" sz="1050"/>
            <a:t>B</a:t>
          </a:r>
          <a:endParaRPr lang="en-US" sz="2400"/>
        </a:p>
      </xdr:txBody>
    </xdr:sp>
    <xdr:clientData/>
  </xdr:oneCellAnchor>
  <xdr:twoCellAnchor>
    <xdr:from>
      <xdr:col>32</xdr:col>
      <xdr:colOff>328161</xdr:colOff>
      <xdr:row>33</xdr:row>
      <xdr:rowOff>23546</xdr:rowOff>
    </xdr:from>
    <xdr:to>
      <xdr:col>37</xdr:col>
      <xdr:colOff>770465</xdr:colOff>
      <xdr:row>51</xdr:row>
      <xdr:rowOff>7218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CAF76B4-FAE5-8D4B-BCD2-8A5B73C65A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11</xdr:col>
      <xdr:colOff>457200</xdr:colOff>
      <xdr:row>3</xdr:row>
      <xdr:rowOff>8467</xdr:rowOff>
    </xdr:from>
    <xdr:to>
      <xdr:col>21</xdr:col>
      <xdr:colOff>299383</xdr:colOff>
      <xdr:row>18</xdr:row>
      <xdr:rowOff>59267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AB56023-84A0-3F48-8794-5982B9DAA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63200" y="414867"/>
          <a:ext cx="8139517" cy="311573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0</xdr:rowOff>
    </xdr:from>
    <xdr:to>
      <xdr:col>5</xdr:col>
      <xdr:colOff>215900</xdr:colOff>
      <xdr:row>22</xdr:row>
      <xdr:rowOff>74284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1AF63F-2C79-A64D-B6E2-43EB977A34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9100" y="0"/>
          <a:ext cx="3924300" cy="454468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jasonsaba/Library/CloudStorage/Box-Box/Labfiles/Manuscript_outlines/UpxY%20ms/Expt%20Spreadsheets/Fig2B_v13_Y-Z%20Binding%20Kinetics%20Summary.xlsx" TargetMode="External"/><Relationship Id="rId1" Type="http://schemas.openxmlformats.org/officeDocument/2006/relationships/externalLinkPath" Target="/Users/jasonsaba/Library/CloudStorage/Box-Box/Labfiles/Manuscript_outlines/UpxY%20ms/Expt%20Spreadsheets/Fig2B_v13_Y-Z%20Binding%20Kinetics%20Summary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jasonsaba/Library/CloudStorage/Dropbox/Grad%20School/Thesis%20Project/Experiments/UpxY%20ms/copy_Fig3D_v13_2023-04-06_asRNA%20effect%20on%20bY%20escape%20from%20opsB.xlsx" TargetMode="External"/><Relationship Id="rId1" Type="http://schemas.openxmlformats.org/officeDocument/2006/relationships/externalLinkPath" Target="/Users/jasonsaba/Library/CloudStorage/Dropbox/Grad%20School/Thesis%20Project/Experiments/UpxY%20ms/copy_Fig3D_v13_2023-04-06_asRNA%20effect%20on%20bY%20escape%20from%20opsB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jasonsaba/Library/CloudStorage/Dropbox/Grad%20School/Thesis%20Project/Experiments/UpxY%20ms/copy_Fig5E_v12_2023-04-12_more%20opsE%20to%20opsB%20mutants%20recon%20upstream%20of%20RNA%20hp_opsB%20no%20escape%20hairpin.xlsx" TargetMode="External"/><Relationship Id="rId1" Type="http://schemas.openxmlformats.org/officeDocument/2006/relationships/externalLinkPath" Target="/Users/jasonsaba/Library/CloudStorage/Dropbox/Grad%20School/Thesis%20Project/Experiments/UpxY%20ms/copy_Fig5E_v12_2023-04-12_more%20opsE%20to%20opsB%20mutants%20recon%20upstream%20of%20RNA%20hp_opsB%20no%20escape%20hairpi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Y-aZ_Global"/>
      <sheetName val="eY-eZ_Global"/>
      <sheetName val="Summary"/>
    </sheetNames>
    <sheetDataSet>
      <sheetData sheetId="0">
        <row r="2">
          <cell r="A2">
            <v>100</v>
          </cell>
          <cell r="E2">
            <v>99.25</v>
          </cell>
          <cell r="F2">
            <v>0.35355339059327379</v>
          </cell>
        </row>
        <row r="3">
          <cell r="A3">
            <v>50</v>
          </cell>
          <cell r="E3">
            <v>98.233333333333348</v>
          </cell>
          <cell r="F3">
            <v>0.58594652770823585</v>
          </cell>
        </row>
        <row r="4">
          <cell r="A4">
            <v>25</v>
          </cell>
          <cell r="E4">
            <v>96.566666666666677</v>
          </cell>
          <cell r="F4">
            <v>1.1718930554164664</v>
          </cell>
        </row>
        <row r="5">
          <cell r="A5">
            <v>12.5</v>
          </cell>
          <cell r="E5">
            <v>93.366666666666674</v>
          </cell>
          <cell r="F5">
            <v>2.1361959960016148</v>
          </cell>
        </row>
        <row r="6">
          <cell r="A6">
            <v>6.25</v>
          </cell>
          <cell r="E6">
            <v>87.600000000000009</v>
          </cell>
          <cell r="F6">
            <v>3.8574603043971831</v>
          </cell>
        </row>
        <row r="7">
          <cell r="A7">
            <v>3.13</v>
          </cell>
          <cell r="E7">
            <v>78.066666666666663</v>
          </cell>
          <cell r="F7">
            <v>6.2428625912583859</v>
          </cell>
        </row>
        <row r="8">
          <cell r="A8">
            <v>1.56</v>
          </cell>
          <cell r="E8">
            <v>66.2</v>
          </cell>
          <cell r="F8">
            <v>11.313708498984761</v>
          </cell>
        </row>
      </sheetData>
      <sheetData sheetId="1">
        <row r="2">
          <cell r="A2">
            <v>500</v>
          </cell>
          <cell r="E2">
            <v>84.050000000000011</v>
          </cell>
          <cell r="F2">
            <v>2.0550750189064444</v>
          </cell>
        </row>
        <row r="3">
          <cell r="A3">
            <v>250</v>
          </cell>
          <cell r="E3">
            <v>72.5</v>
          </cell>
          <cell r="F3">
            <v>3.1048349392520063</v>
          </cell>
        </row>
        <row r="4">
          <cell r="A4">
            <v>125</v>
          </cell>
          <cell r="E4">
            <v>56.9</v>
          </cell>
          <cell r="F4">
            <v>3.9038442591886291</v>
          </cell>
        </row>
        <row r="5">
          <cell r="A5">
            <v>62.5</v>
          </cell>
          <cell r="E5">
            <v>39.75</v>
          </cell>
          <cell r="F5">
            <v>3.9509492530276815</v>
          </cell>
        </row>
        <row r="6">
          <cell r="A6">
            <v>31.3</v>
          </cell>
          <cell r="E6">
            <v>24.9</v>
          </cell>
          <cell r="F6">
            <v>3.1005375877955959</v>
          </cell>
        </row>
        <row r="7">
          <cell r="A7">
            <v>15.6</v>
          </cell>
          <cell r="E7">
            <v>14.25</v>
          </cell>
          <cell r="F7">
            <v>2.0502032419575951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"/>
      <sheetName val="Protocol_2023-04-06"/>
      <sheetName val="Protocol_2023-10-17"/>
      <sheetName val="Raw+Analysis_2023-04-06"/>
      <sheetName val="Raw+Analysis_2023-10-17"/>
    </sheetNames>
    <sheetDataSet>
      <sheetData sheetId="0"/>
      <sheetData sheetId="1"/>
      <sheetData sheetId="2"/>
      <sheetData sheetId="3"/>
      <sheetData sheetId="4">
        <row r="3">
          <cell r="M3" t="str">
            <v>bY (no asRNA)</v>
          </cell>
          <cell r="N3">
            <v>-1.5639043308513065</v>
          </cell>
          <cell r="O3">
            <v>-1.4214145785942192</v>
          </cell>
          <cell r="P3">
            <v>1.2139314025437031</v>
          </cell>
          <cell r="Q3">
            <v>1.1400602926192009</v>
          </cell>
          <cell r="T3">
            <v>-1.4926594547227627</v>
          </cell>
          <cell r="U3">
            <v>7.1244876128543688E-2</v>
          </cell>
          <cell r="V3">
            <v>1.1769958475814519</v>
          </cell>
          <cell r="W3">
            <v>3.6935554962251094E-2</v>
          </cell>
        </row>
        <row r="4">
          <cell r="M4" t="str">
            <v>bY+JS659 (-11)</v>
          </cell>
          <cell r="N4">
            <v>-1.2801514507139657</v>
          </cell>
          <cell r="O4">
            <v>-1.2458571321376721</v>
          </cell>
          <cell r="P4">
            <v>2.2423557588913665</v>
          </cell>
          <cell r="Q4">
            <v>1.9515419603674173</v>
          </cell>
          <cell r="T4">
            <v>-1.263004291425819</v>
          </cell>
          <cell r="U4">
            <v>1.7147159288146807E-2</v>
          </cell>
          <cell r="V4">
            <v>2.0969488596293919</v>
          </cell>
          <cell r="W4">
            <v>0.14540689926197459</v>
          </cell>
        </row>
        <row r="5">
          <cell r="M5" t="str">
            <v>bY+JS694 (-10)</v>
          </cell>
          <cell r="N5">
            <v>-1.255149679597775</v>
          </cell>
          <cell r="O5">
            <v>-1.0583363791209244</v>
          </cell>
          <cell r="P5">
            <v>3.1331603579819323</v>
          </cell>
          <cell r="Q5">
            <v>2.4714898379819266</v>
          </cell>
          <cell r="T5">
            <v>-1.1567430293593497</v>
          </cell>
          <cell r="U5">
            <v>9.8406650238425319E-2</v>
          </cell>
          <cell r="V5">
            <v>2.8023250979819294</v>
          </cell>
          <cell r="W5">
            <v>0.33083526000000285</v>
          </cell>
        </row>
        <row r="6">
          <cell r="M6" t="str">
            <v>bY+JS695 (-9)</v>
          </cell>
          <cell r="N6">
            <v>-1.4199901961601171</v>
          </cell>
          <cell r="O6">
            <v>-1.2835864636358367</v>
          </cell>
          <cell r="P6">
            <v>2.6620970344648978</v>
          </cell>
          <cell r="Q6">
            <v>2.6836970924006698</v>
          </cell>
          <cell r="T6">
            <v>-1.3517883298979769</v>
          </cell>
          <cell r="U6">
            <v>6.8201866262140198E-2</v>
          </cell>
          <cell r="V6">
            <v>2.6728970634327838</v>
          </cell>
          <cell r="W6">
            <v>1.0800028967886011E-2</v>
          </cell>
        </row>
        <row r="7">
          <cell r="M7" t="str">
            <v>bY+JS696 (-8)</v>
          </cell>
          <cell r="N7">
            <v>-1.6369458932827718</v>
          </cell>
          <cell r="O7">
            <v>-1.3875161723050302</v>
          </cell>
          <cell r="P7">
            <v>1.758925808804344</v>
          </cell>
          <cell r="Q7">
            <v>1.7147669836775823</v>
          </cell>
          <cell r="T7">
            <v>-1.512231032793901</v>
          </cell>
          <cell r="U7">
            <v>0.12471486048887082</v>
          </cell>
          <cell r="V7">
            <v>1.736846396240963</v>
          </cell>
          <cell r="W7">
            <v>2.2079412563380862E-2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"/>
      <sheetName val="Protocol"/>
      <sheetName val="Raw"/>
      <sheetName val="Analysis"/>
      <sheetName val="Publication Organized_Proper"/>
    </sheetNames>
    <sheetDataSet>
      <sheetData sheetId="0"/>
      <sheetData sheetId="1"/>
      <sheetData sheetId="2"/>
      <sheetData sheetId="3">
        <row r="4">
          <cell r="Y4">
            <v>5.4202286426885928</v>
          </cell>
          <cell r="Z4">
            <v>1.1466028710976044</v>
          </cell>
          <cell r="AA4">
            <v>1.6615927728727053</v>
          </cell>
          <cell r="AB4">
            <v>1.7980526912669099</v>
          </cell>
          <cell r="AC4">
            <v>1.9405365267104007</v>
          </cell>
          <cell r="AD4">
            <v>2.9732520336219013</v>
          </cell>
          <cell r="AE4">
            <v>2.7649932055412916</v>
          </cell>
          <cell r="AF4">
            <v>3.6730361862670708</v>
          </cell>
        </row>
        <row r="5">
          <cell r="Y5">
            <v>3.9395452664077237</v>
          </cell>
          <cell r="Z5">
            <v>1.0074233943032886</v>
          </cell>
          <cell r="AA5">
            <v>1.4195572187551471</v>
          </cell>
          <cell r="AB5">
            <v>1.4457555934966735</v>
          </cell>
          <cell r="AC5">
            <v>1.7561216243286599</v>
          </cell>
          <cell r="AD5">
            <v>3.0265215720589134</v>
          </cell>
          <cell r="AE5">
            <v>3.1110412442657722</v>
          </cell>
          <cell r="AF5">
            <v>4.322742387677236</v>
          </cell>
        </row>
        <row r="6">
          <cell r="Y6">
            <v>5.7862768870061814</v>
          </cell>
          <cell r="Z6">
            <v>1.1853064777334217</v>
          </cell>
          <cell r="AA6">
            <v>1.5298165545546105</v>
          </cell>
          <cell r="AB6">
            <v>1.6874964347710404</v>
          </cell>
          <cell r="AC6">
            <v>1.9126739294758133</v>
          </cell>
          <cell r="AD6">
            <v>3.3843178508357408</v>
          </cell>
          <cell r="AE6">
            <v>2.705826457868989</v>
          </cell>
          <cell r="AF6">
            <v>4.657469971552783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DE171-69B9-B745-8B41-05503DEA7253}">
  <dimension ref="A1:B36"/>
  <sheetViews>
    <sheetView tabSelected="1" workbookViewId="0">
      <selection activeCell="O32" sqref="O32"/>
    </sheetView>
  </sheetViews>
  <sheetFormatPr baseColWidth="10" defaultRowHeight="16" x14ac:dyDescent="0.2"/>
  <sheetData>
    <row r="1" spans="1:1" ht="27" x14ac:dyDescent="0.35">
      <c r="A1" s="18" t="s">
        <v>74</v>
      </c>
    </row>
    <row r="2" spans="1:1" ht="27" x14ac:dyDescent="0.35">
      <c r="A2" s="18" t="s">
        <v>4</v>
      </c>
    </row>
    <row r="36" spans="2:2" x14ac:dyDescent="0.2">
      <c r="B36" t="s">
        <v>243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9E712-89C3-C347-B88F-D549776BE9C0}">
  <dimension ref="A1:AF27"/>
  <sheetViews>
    <sheetView workbookViewId="0">
      <selection activeCell="F47" sqref="F47"/>
    </sheetView>
  </sheetViews>
  <sheetFormatPr baseColWidth="10" defaultRowHeight="16" x14ac:dyDescent="0.2"/>
  <cols>
    <col min="1" max="1" width="4.33203125" bestFit="1" customWidth="1"/>
    <col min="2" max="2" width="12.1640625" bestFit="1" customWidth="1"/>
    <col min="3" max="3" width="12.33203125" bestFit="1" customWidth="1"/>
    <col min="4" max="4" width="12.83203125" bestFit="1" customWidth="1"/>
    <col min="5" max="5" width="12.1640625" bestFit="1" customWidth="1"/>
    <col min="6" max="6" width="13.5" bestFit="1" customWidth="1"/>
    <col min="7" max="7" width="15.33203125" bestFit="1" customWidth="1"/>
    <col min="8" max="8" width="12.1640625" bestFit="1" customWidth="1"/>
    <col min="9" max="9" width="12.33203125" bestFit="1" customWidth="1"/>
    <col min="10" max="10" width="12.1640625" bestFit="1" customWidth="1"/>
    <col min="11" max="11" width="10.5" bestFit="1" customWidth="1"/>
    <col min="12" max="12" width="13" bestFit="1" customWidth="1"/>
    <col min="13" max="13" width="14.83203125" bestFit="1" customWidth="1"/>
    <col min="23" max="23" width="12.83203125" customWidth="1"/>
  </cols>
  <sheetData>
    <row r="1" spans="1:32" x14ac:dyDescent="0.2">
      <c r="B1" s="79" t="s">
        <v>3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Q1" s="83" t="s">
        <v>29</v>
      </c>
      <c r="R1" s="83"/>
      <c r="S1" s="83"/>
      <c r="T1" s="83"/>
      <c r="U1" s="83"/>
      <c r="V1" s="83"/>
      <c r="W1" s="4"/>
      <c r="X1" s="79"/>
      <c r="Y1" s="79"/>
      <c r="Z1" s="79"/>
      <c r="AA1" s="79"/>
      <c r="AB1" s="79"/>
      <c r="AC1" s="79"/>
      <c r="AD1" s="79"/>
      <c r="AE1" s="79"/>
      <c r="AF1" s="79"/>
    </row>
    <row r="2" spans="1:32" x14ac:dyDescent="0.2">
      <c r="B2" s="80" t="s">
        <v>4</v>
      </c>
      <c r="C2" s="80"/>
      <c r="D2" s="80"/>
      <c r="E2" s="80"/>
      <c r="F2" s="80"/>
      <c r="G2" s="80"/>
      <c r="H2" s="81" t="s">
        <v>5</v>
      </c>
      <c r="I2" s="81"/>
      <c r="J2" s="81"/>
      <c r="K2" s="81"/>
      <c r="L2" s="81"/>
      <c r="M2" s="81"/>
      <c r="Q2" s="79" t="s">
        <v>18</v>
      </c>
      <c r="R2" s="79"/>
      <c r="S2" s="79" t="s">
        <v>19</v>
      </c>
      <c r="T2" s="79"/>
      <c r="U2" s="79" t="s">
        <v>20</v>
      </c>
      <c r="V2" s="79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x14ac:dyDescent="0.2">
      <c r="A3" s="2" t="s">
        <v>2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  <c r="H3" s="3" t="s">
        <v>8</v>
      </c>
      <c r="I3" s="3" t="s">
        <v>9</v>
      </c>
      <c r="J3" s="3" t="s">
        <v>14</v>
      </c>
      <c r="K3" s="3" t="s">
        <v>15</v>
      </c>
      <c r="L3" s="3" t="s">
        <v>16</v>
      </c>
      <c r="M3" s="3" t="s">
        <v>17</v>
      </c>
      <c r="P3" s="3" t="s">
        <v>30</v>
      </c>
      <c r="Q3" t="s">
        <v>26</v>
      </c>
      <c r="R3" t="s">
        <v>27</v>
      </c>
      <c r="S3" t="s">
        <v>26</v>
      </c>
      <c r="T3" t="s">
        <v>27</v>
      </c>
      <c r="U3" t="s">
        <v>26</v>
      </c>
      <c r="V3" t="s">
        <v>27</v>
      </c>
      <c r="X3" s="3"/>
      <c r="Y3" s="3"/>
      <c r="Z3" s="3"/>
      <c r="AA3" s="3"/>
      <c r="AB3" s="3"/>
      <c r="AC3" s="3"/>
      <c r="AD3" s="3"/>
      <c r="AE3" s="3"/>
      <c r="AF3" s="3"/>
    </row>
    <row r="4" spans="1:32" x14ac:dyDescent="0.2">
      <c r="A4" s="1">
        <v>1</v>
      </c>
      <c r="B4">
        <v>2.9085277586757226</v>
      </c>
      <c r="C4" s="82" t="s">
        <v>6</v>
      </c>
      <c r="D4">
        <v>-1.1260520486990064</v>
      </c>
      <c r="E4">
        <v>2.6775759032593056</v>
      </c>
      <c r="F4">
        <v>-2.8233503475927484</v>
      </c>
      <c r="G4">
        <v>7.7205295810681767</v>
      </c>
      <c r="H4">
        <v>4.2010608846424011</v>
      </c>
      <c r="I4" s="82" t="s">
        <v>6</v>
      </c>
      <c r="J4">
        <v>2.0833944575753112</v>
      </c>
      <c r="K4" s="82" t="s">
        <v>6</v>
      </c>
      <c r="L4">
        <v>8.7136569620675051</v>
      </c>
      <c r="M4" s="82" t="s">
        <v>6</v>
      </c>
      <c r="O4" s="84" t="s">
        <v>4</v>
      </c>
      <c r="P4" t="s">
        <v>21</v>
      </c>
      <c r="Q4">
        <v>4.1166112442252045E-2</v>
      </c>
      <c r="R4" t="s">
        <v>28</v>
      </c>
      <c r="S4">
        <v>4.9632767150781111E-2</v>
      </c>
      <c r="T4" t="s">
        <v>28</v>
      </c>
      <c r="U4">
        <v>4.9875886289231154E-2</v>
      </c>
      <c r="V4" t="s">
        <v>28</v>
      </c>
      <c r="X4" s="3"/>
      <c r="Y4" s="3"/>
      <c r="Z4" s="3"/>
      <c r="AA4" s="3"/>
      <c r="AB4" s="3"/>
      <c r="AC4" s="3"/>
      <c r="AD4" s="3"/>
      <c r="AE4" s="3"/>
      <c r="AF4" s="3"/>
    </row>
    <row r="5" spans="1:32" x14ac:dyDescent="0.2">
      <c r="A5" s="1">
        <v>2</v>
      </c>
      <c r="B5">
        <v>3.2673045965469538</v>
      </c>
      <c r="C5" s="82"/>
      <c r="D5">
        <v>-1.5654549434036547</v>
      </c>
      <c r="E5">
        <v>2.9290980853112321</v>
      </c>
      <c r="F5">
        <v>-4.1260814619246124</v>
      </c>
      <c r="G5">
        <v>9.7989540194248885</v>
      </c>
      <c r="H5">
        <v>4.5605272223534881</v>
      </c>
      <c r="I5" s="82"/>
      <c r="J5">
        <v>2.4894353418880404</v>
      </c>
      <c r="K5" s="82"/>
      <c r="L5">
        <v>13.596619937814721</v>
      </c>
      <c r="M5" s="82"/>
      <c r="O5" s="84"/>
      <c r="P5" t="s">
        <v>7</v>
      </c>
      <c r="Q5">
        <v>0.11973278075505611</v>
      </c>
      <c r="R5" t="s">
        <v>28</v>
      </c>
      <c r="S5">
        <v>0.16216536825109179</v>
      </c>
      <c r="T5" t="s">
        <v>28</v>
      </c>
      <c r="U5">
        <v>0.14905254947375449</v>
      </c>
      <c r="V5" t="s">
        <v>28</v>
      </c>
      <c r="X5" s="3"/>
      <c r="Y5" s="3"/>
      <c r="Z5" s="3"/>
      <c r="AA5" s="3"/>
      <c r="AB5" s="3"/>
      <c r="AC5" s="3"/>
      <c r="AD5" s="3"/>
      <c r="AE5" s="3"/>
      <c r="AF5" s="3"/>
    </row>
    <row r="6" spans="1:32" x14ac:dyDescent="0.2">
      <c r="A6" s="1">
        <v>3</v>
      </c>
      <c r="B6">
        <v>2.9884691894876032</v>
      </c>
      <c r="C6" s="82"/>
      <c r="D6">
        <v>-1.1226753229482258</v>
      </c>
      <c r="E6">
        <v>3.0255417418456862</v>
      </c>
      <c r="F6">
        <v>-3.6064298224770948</v>
      </c>
      <c r="G6">
        <v>8.7249676110356429</v>
      </c>
      <c r="H6">
        <v>4.6650193051182267</v>
      </c>
      <c r="I6" s="82"/>
      <c r="J6">
        <v>2.5551781691768292</v>
      </c>
      <c r="K6" s="82"/>
      <c r="L6">
        <v>14.372986456250699</v>
      </c>
      <c r="M6" s="82"/>
      <c r="O6" s="84"/>
      <c r="P6" t="s">
        <v>22</v>
      </c>
      <c r="Q6">
        <v>4.6355185252571575E-2</v>
      </c>
      <c r="R6">
        <v>5.7917371770428508E-2</v>
      </c>
      <c r="S6">
        <v>7.7697860690992812E-2</v>
      </c>
      <c r="T6">
        <v>7.1425425253549391E-2</v>
      </c>
      <c r="U6">
        <v>5.5994426747091569E-2</v>
      </c>
      <c r="V6">
        <v>6.4512248194827829E-2</v>
      </c>
      <c r="X6" s="3"/>
      <c r="Y6" s="3"/>
      <c r="Z6" s="3"/>
      <c r="AA6" s="3"/>
      <c r="AB6" s="3"/>
      <c r="AC6" s="3"/>
      <c r="AD6" s="3"/>
      <c r="AE6" s="3"/>
      <c r="AF6" s="3"/>
    </row>
    <row r="7" spans="1:32" x14ac:dyDescent="0.2">
      <c r="A7" s="1" t="s">
        <v>0</v>
      </c>
      <c r="B7">
        <v>3.0547671815700927</v>
      </c>
      <c r="C7" s="82"/>
      <c r="D7">
        <v>-1.2713941050169622</v>
      </c>
      <c r="E7">
        <v>2.8774052434720745</v>
      </c>
      <c r="F7">
        <v>-3.5186205439981517</v>
      </c>
      <c r="G7">
        <v>8.7481504038429012</v>
      </c>
      <c r="H7">
        <v>4.4755358040380386</v>
      </c>
      <c r="I7" s="82"/>
      <c r="J7">
        <v>2.3760026562133931</v>
      </c>
      <c r="K7" s="82"/>
      <c r="L7">
        <v>12.227754452044309</v>
      </c>
      <c r="M7" s="82"/>
      <c r="O7" s="84"/>
      <c r="P7" t="s">
        <v>23</v>
      </c>
      <c r="Q7">
        <v>0.11622635787287448</v>
      </c>
      <c r="R7">
        <v>0.16699910597007359</v>
      </c>
      <c r="S7">
        <v>0.20478884044485879</v>
      </c>
      <c r="T7">
        <v>0.23894538096460921</v>
      </c>
      <c r="U7">
        <v>0.17987388373595967</v>
      </c>
      <c r="V7">
        <v>0.18603850947751149</v>
      </c>
      <c r="X7" s="3"/>
      <c r="Y7" s="3"/>
      <c r="Z7" s="3"/>
      <c r="AA7" s="3"/>
      <c r="AB7" s="3"/>
      <c r="AC7" s="3"/>
      <c r="AD7" s="3"/>
      <c r="AE7" s="3"/>
      <c r="AF7" s="3"/>
    </row>
    <row r="8" spans="1:32" x14ac:dyDescent="0.2">
      <c r="A8" s="1" t="s">
        <v>1</v>
      </c>
      <c r="B8">
        <v>0.18835278777827358</v>
      </c>
      <c r="C8" s="82"/>
      <c r="D8">
        <v>0.25466975296197419</v>
      </c>
      <c r="E8">
        <v>0.17965012838525021</v>
      </c>
      <c r="F8">
        <v>0.65578955549957374</v>
      </c>
      <c r="G8">
        <v>1.0394061371289671</v>
      </c>
      <c r="H8">
        <v>0.24337627220635033</v>
      </c>
      <c r="I8" s="82"/>
      <c r="J8">
        <v>0.25552925129551896</v>
      </c>
      <c r="K8" s="82"/>
      <c r="L8">
        <v>3.0679548757328594</v>
      </c>
      <c r="M8" s="82"/>
      <c r="O8" s="85" t="s">
        <v>5</v>
      </c>
      <c r="P8" t="s">
        <v>21</v>
      </c>
      <c r="Q8">
        <v>1.9837185980553278E-2</v>
      </c>
      <c r="R8" t="s">
        <v>28</v>
      </c>
      <c r="S8">
        <v>1.834948295436778E-2</v>
      </c>
      <c r="T8" t="s">
        <v>28</v>
      </c>
      <c r="U8">
        <v>1.9860577533375865E-2</v>
      </c>
      <c r="V8" t="s">
        <v>28</v>
      </c>
      <c r="X8" s="3"/>
      <c r="Y8" s="3"/>
      <c r="Z8" s="3"/>
      <c r="AA8" s="3"/>
      <c r="AB8" s="3"/>
      <c r="AC8" s="3"/>
      <c r="AD8" s="3"/>
      <c r="AE8" s="3"/>
      <c r="AF8" s="3"/>
    </row>
    <row r="9" spans="1:32" x14ac:dyDescent="0.2">
      <c r="O9" s="85"/>
      <c r="P9" t="s">
        <v>7</v>
      </c>
      <c r="Q9">
        <v>8.3337226084278987E-2</v>
      </c>
      <c r="R9" t="s">
        <v>28</v>
      </c>
      <c r="S9">
        <v>8.3683316529505572E-2</v>
      </c>
      <c r="T9" t="s">
        <v>28</v>
      </c>
      <c r="U9">
        <v>9.2649977603995737E-2</v>
      </c>
      <c r="V9" t="s">
        <v>28</v>
      </c>
      <c r="X9" s="3"/>
      <c r="Y9" s="3"/>
      <c r="Z9" s="3"/>
      <c r="AA9" s="3"/>
      <c r="AB9" s="3"/>
      <c r="AC9" s="3"/>
      <c r="AD9" s="3"/>
      <c r="AE9" s="3"/>
      <c r="AF9" s="3"/>
    </row>
    <row r="10" spans="1:32" x14ac:dyDescent="0.2">
      <c r="O10" s="85"/>
      <c r="P10" t="s">
        <v>24</v>
      </c>
      <c r="Q10">
        <v>4.1328683325775363E-2</v>
      </c>
      <c r="R10" t="s">
        <v>28</v>
      </c>
      <c r="S10">
        <v>4.5679851371975319E-2</v>
      </c>
      <c r="T10" t="s">
        <v>28</v>
      </c>
      <c r="U10">
        <v>5.0747314140525808E-2</v>
      </c>
      <c r="V10" t="s">
        <v>28</v>
      </c>
      <c r="X10" s="3"/>
      <c r="Y10" s="3"/>
      <c r="Z10" s="3"/>
      <c r="AA10" s="3"/>
      <c r="AB10" s="3"/>
      <c r="AC10" s="3"/>
      <c r="AD10" s="3"/>
      <c r="AE10" s="3"/>
      <c r="AF10" s="3"/>
    </row>
    <row r="11" spans="1:32" x14ac:dyDescent="0.2">
      <c r="O11" s="85"/>
      <c r="P11" t="s">
        <v>25</v>
      </c>
      <c r="Q11">
        <v>0.17285443372727599</v>
      </c>
      <c r="R11" t="s">
        <v>28</v>
      </c>
      <c r="S11">
        <v>0.2494909457859483</v>
      </c>
      <c r="T11" t="s">
        <v>28</v>
      </c>
      <c r="U11">
        <v>0.28545581190052821</v>
      </c>
      <c r="V11" t="s">
        <v>28</v>
      </c>
      <c r="X11" s="3"/>
      <c r="Y11" s="3"/>
      <c r="Z11" s="3"/>
      <c r="AA11" s="3"/>
      <c r="AB11" s="3"/>
      <c r="AC11" s="3"/>
      <c r="AD11" s="3"/>
      <c r="AE11" s="3"/>
      <c r="AF11" s="3"/>
    </row>
    <row r="12" spans="1:32" x14ac:dyDescent="0.2">
      <c r="X12" s="3"/>
      <c r="Y12" s="3"/>
      <c r="Z12" s="3"/>
      <c r="AA12" s="3"/>
      <c r="AB12" s="3"/>
      <c r="AC12" s="3"/>
      <c r="AD12" s="3"/>
      <c r="AE12" s="3"/>
      <c r="AF12" s="3"/>
    </row>
    <row r="21" spans="14:15" x14ac:dyDescent="0.2">
      <c r="O21" s="63"/>
    </row>
    <row r="27" spans="14:15" ht="52" x14ac:dyDescent="0.6">
      <c r="N27" s="36"/>
    </row>
  </sheetData>
  <mergeCells count="14">
    <mergeCell ref="Q1:V1"/>
    <mergeCell ref="X1:AF1"/>
    <mergeCell ref="O4:O7"/>
    <mergeCell ref="O8:O11"/>
    <mergeCell ref="Q2:R2"/>
    <mergeCell ref="S2:T2"/>
    <mergeCell ref="U2:V2"/>
    <mergeCell ref="B1:M1"/>
    <mergeCell ref="B2:G2"/>
    <mergeCell ref="H2:M2"/>
    <mergeCell ref="C4:C8"/>
    <mergeCell ref="I4:I8"/>
    <mergeCell ref="K4:K8"/>
    <mergeCell ref="M4:M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3462F-A42C-6744-9798-A17991BF79D4}">
  <dimension ref="A1:AT44"/>
  <sheetViews>
    <sheetView workbookViewId="0">
      <selection activeCell="AH20" sqref="AH20"/>
    </sheetView>
  </sheetViews>
  <sheetFormatPr baseColWidth="10" defaultRowHeight="16" x14ac:dyDescent="0.2"/>
  <cols>
    <col min="1" max="1" width="15.6640625" bestFit="1" customWidth="1"/>
    <col min="2" max="2" width="14.1640625" bestFit="1" customWidth="1"/>
    <col min="3" max="3" width="6.83203125" bestFit="1" customWidth="1"/>
    <col min="4" max="4" width="20.5" bestFit="1" customWidth="1"/>
    <col min="5" max="5" width="8.1640625" bestFit="1" customWidth="1"/>
    <col min="6" max="6" width="8.83203125" bestFit="1" customWidth="1"/>
    <col min="7" max="7" width="8" bestFit="1" customWidth="1"/>
    <col min="8" max="8" width="8.1640625" bestFit="1" customWidth="1"/>
    <col min="10" max="10" width="8" bestFit="1" customWidth="1"/>
  </cols>
  <sheetData>
    <row r="1" spans="1:46" ht="16" customHeight="1" x14ac:dyDescent="0.2">
      <c r="A1" s="86" t="s">
        <v>71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7" t="s">
        <v>70</v>
      </c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</row>
    <row r="2" spans="1:46" ht="74" customHeight="1" x14ac:dyDescent="0.2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</row>
    <row r="3" spans="1:46" x14ac:dyDescent="0.2">
      <c r="A3" s="8" t="s">
        <v>50</v>
      </c>
      <c r="B3" s="8" t="s">
        <v>51</v>
      </c>
      <c r="C3" s="8" t="s">
        <v>51</v>
      </c>
      <c r="D3" s="8" t="s">
        <v>51</v>
      </c>
      <c r="E3" s="8" t="s">
        <v>0</v>
      </c>
      <c r="F3" s="8" t="s">
        <v>52</v>
      </c>
      <c r="G3" s="8"/>
      <c r="H3" s="8"/>
      <c r="I3" s="8"/>
      <c r="J3" s="8"/>
      <c r="K3" s="9"/>
      <c r="L3" s="9"/>
      <c r="M3" s="9"/>
      <c r="N3" s="9"/>
      <c r="O3" s="9"/>
      <c r="Q3" s="8" t="s">
        <v>50</v>
      </c>
      <c r="R3" s="8" t="s">
        <v>51</v>
      </c>
      <c r="S3" s="8" t="s">
        <v>51</v>
      </c>
      <c r="T3" s="8" t="s">
        <v>51</v>
      </c>
      <c r="U3" s="8" t="s">
        <v>0</v>
      </c>
      <c r="V3" s="8" t="s">
        <v>52</v>
      </c>
      <c r="W3" s="8"/>
      <c r="X3" s="8"/>
      <c r="Y3" s="8"/>
      <c r="Z3" s="8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</row>
    <row r="4" spans="1:46" x14ac:dyDescent="0.2">
      <c r="A4" s="8">
        <v>500</v>
      </c>
      <c r="B4" s="8">
        <v>82.9</v>
      </c>
      <c r="C4" s="8">
        <v>85.2</v>
      </c>
      <c r="D4" s="8">
        <v>87</v>
      </c>
      <c r="E4" s="9">
        <f t="shared" ref="E4:E9" si="0">AVERAGE(B4:C4)</f>
        <v>84.050000000000011</v>
      </c>
      <c r="F4" s="9">
        <f>STDEV(B4:D4)</f>
        <v>2.0550750189064444</v>
      </c>
      <c r="G4" s="8"/>
      <c r="H4" s="9"/>
      <c r="I4" s="9"/>
      <c r="J4" s="9"/>
      <c r="K4" s="9"/>
      <c r="L4" s="9"/>
      <c r="M4" s="8"/>
      <c r="N4" s="8"/>
      <c r="O4" s="9"/>
      <c r="Q4" s="8">
        <v>100</v>
      </c>
      <c r="R4" s="8">
        <v>99</v>
      </c>
      <c r="S4" s="9"/>
      <c r="T4" s="8">
        <v>99.5</v>
      </c>
      <c r="U4" s="9">
        <f t="shared" ref="U4:U10" si="1">AVERAGE(R4:T4)</f>
        <v>99.25</v>
      </c>
      <c r="V4" s="9">
        <f t="shared" ref="V4:V10" si="2">STDEV(R4:T4)</f>
        <v>0.35355339059327379</v>
      </c>
      <c r="W4" s="8"/>
      <c r="X4" s="9"/>
      <c r="Y4" s="9"/>
      <c r="Z4" s="9"/>
      <c r="AA4" s="9"/>
      <c r="AB4" s="9"/>
      <c r="AC4" s="8"/>
      <c r="AD4" s="8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</row>
    <row r="5" spans="1:46" x14ac:dyDescent="0.2">
      <c r="A5" s="8">
        <v>250</v>
      </c>
      <c r="B5" s="8">
        <v>70.8</v>
      </c>
      <c r="C5" s="8">
        <v>74.2</v>
      </c>
      <c r="D5" s="8">
        <v>77</v>
      </c>
      <c r="E5" s="9">
        <f t="shared" si="0"/>
        <v>72.5</v>
      </c>
      <c r="F5" s="9">
        <f t="shared" ref="F5:F9" si="3">STDEV(B5:D5)</f>
        <v>3.1048349392520063</v>
      </c>
      <c r="G5" s="9"/>
      <c r="H5" s="9"/>
      <c r="I5" s="9"/>
      <c r="J5" s="9"/>
      <c r="K5" s="9"/>
      <c r="L5" s="9"/>
      <c r="M5" s="8"/>
      <c r="N5" s="8"/>
      <c r="O5" s="9"/>
      <c r="Q5" s="8">
        <v>50</v>
      </c>
      <c r="R5" s="8">
        <v>98</v>
      </c>
      <c r="S5" s="8">
        <v>97.8</v>
      </c>
      <c r="T5" s="8">
        <v>98.9</v>
      </c>
      <c r="U5" s="9">
        <f t="shared" si="1"/>
        <v>98.233333333333348</v>
      </c>
      <c r="V5" s="9">
        <f t="shared" si="2"/>
        <v>0.58594652770823585</v>
      </c>
      <c r="W5" s="9"/>
      <c r="X5" s="9"/>
      <c r="Y5" s="9"/>
      <c r="Z5" s="9"/>
      <c r="AA5" s="9"/>
      <c r="AB5" s="9"/>
      <c r="AC5" s="8"/>
      <c r="AD5" s="8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</row>
    <row r="6" spans="1:46" x14ac:dyDescent="0.2">
      <c r="A6" s="8">
        <v>125</v>
      </c>
      <c r="B6" s="8">
        <v>54.8</v>
      </c>
      <c r="C6" s="8">
        <v>59</v>
      </c>
      <c r="D6" s="8">
        <v>62.6</v>
      </c>
      <c r="E6" s="9">
        <f t="shared" si="0"/>
        <v>56.9</v>
      </c>
      <c r="F6" s="9">
        <f t="shared" si="3"/>
        <v>3.9038442591886291</v>
      </c>
      <c r="G6" s="9"/>
      <c r="H6" s="9"/>
      <c r="I6" s="9"/>
      <c r="J6" s="9"/>
      <c r="K6" s="9"/>
      <c r="L6" s="9"/>
      <c r="M6" s="10"/>
      <c r="N6" s="11" t="s">
        <v>0</v>
      </c>
      <c r="O6" s="11" t="s">
        <v>1</v>
      </c>
      <c r="Q6" s="8">
        <v>25</v>
      </c>
      <c r="R6" s="8">
        <v>96.1</v>
      </c>
      <c r="S6" s="8">
        <v>95.7</v>
      </c>
      <c r="T6" s="8">
        <v>97.9</v>
      </c>
      <c r="U6" s="9">
        <f t="shared" si="1"/>
        <v>96.566666666666677</v>
      </c>
      <c r="V6" s="9">
        <f t="shared" si="2"/>
        <v>1.1718930554164664</v>
      </c>
      <c r="W6" s="9"/>
      <c r="X6" s="9"/>
      <c r="Y6" s="9"/>
      <c r="Z6" s="9"/>
      <c r="AA6" s="9"/>
      <c r="AB6" s="9"/>
      <c r="AC6" s="8"/>
      <c r="AD6" s="8"/>
      <c r="AE6" s="9"/>
      <c r="AF6" s="15"/>
      <c r="AG6" s="16" t="s">
        <v>0</v>
      </c>
      <c r="AH6" s="16" t="s">
        <v>1</v>
      </c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</row>
    <row r="7" spans="1:46" x14ac:dyDescent="0.2">
      <c r="A7" s="8">
        <v>62.5</v>
      </c>
      <c r="B7" s="8">
        <v>37.700000000000003</v>
      </c>
      <c r="C7" s="8">
        <v>41.8</v>
      </c>
      <c r="D7" s="8">
        <v>45.6</v>
      </c>
      <c r="E7" s="9">
        <f t="shared" si="0"/>
        <v>39.75</v>
      </c>
      <c r="F7" s="9">
        <f t="shared" si="3"/>
        <v>3.9509492530276815</v>
      </c>
      <c r="G7" s="9"/>
      <c r="H7" s="9"/>
      <c r="I7" s="9"/>
      <c r="J7" s="9"/>
      <c r="K7" s="9"/>
      <c r="L7" s="9"/>
      <c r="M7" s="10" t="s">
        <v>53</v>
      </c>
      <c r="N7" s="10">
        <f>AVERAGE(C22,C33,C43)</f>
        <v>8.819333333333333E-8</v>
      </c>
      <c r="O7" s="10">
        <f>STDEV(C22,C33,C43)</f>
        <v>1.427818382474933E-8</v>
      </c>
      <c r="Q7" s="8">
        <v>12.5</v>
      </c>
      <c r="R7" s="8">
        <v>92.5</v>
      </c>
      <c r="S7" s="8">
        <v>91.8</v>
      </c>
      <c r="T7" s="8">
        <v>95.8</v>
      </c>
      <c r="U7" s="9">
        <f t="shared" si="1"/>
        <v>93.366666666666674</v>
      </c>
      <c r="V7" s="9">
        <f t="shared" si="2"/>
        <v>2.1361959960016148</v>
      </c>
      <c r="W7" s="9"/>
      <c r="X7" s="9"/>
      <c r="Y7" s="9"/>
      <c r="Z7" s="9"/>
      <c r="AA7" s="9"/>
      <c r="AB7" s="9"/>
      <c r="AC7" s="8"/>
      <c r="AD7" s="8"/>
      <c r="AE7" s="9"/>
      <c r="AF7" s="10" t="s">
        <v>53</v>
      </c>
      <c r="AG7" s="10">
        <f>AVERAGE(S21,S32,S42)</f>
        <v>8.946000000000001E-10</v>
      </c>
      <c r="AH7" s="10">
        <f>STDEV(S21,S32,S42)</f>
        <v>3.0915801784847822E-10</v>
      </c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</row>
    <row r="8" spans="1:46" x14ac:dyDescent="0.2">
      <c r="A8" s="8">
        <v>31.3</v>
      </c>
      <c r="B8" s="8">
        <v>23.3</v>
      </c>
      <c r="C8" s="8">
        <v>26.5</v>
      </c>
      <c r="D8" s="8">
        <v>29.5</v>
      </c>
      <c r="E8" s="9">
        <f t="shared" si="0"/>
        <v>24.9</v>
      </c>
      <c r="F8" s="9">
        <f t="shared" si="3"/>
        <v>3.1005375877955959</v>
      </c>
      <c r="G8" s="9"/>
      <c r="H8" s="9"/>
      <c r="I8" s="9"/>
      <c r="J8" s="9"/>
      <c r="K8" s="9"/>
      <c r="L8" s="9"/>
      <c r="M8" s="10" t="s">
        <v>54</v>
      </c>
      <c r="N8" s="10">
        <f>AVERAGE(E22,E33,E43)</f>
        <v>111406.66666666667</v>
      </c>
      <c r="O8" s="10">
        <f>STDEV(E22,E33,E43)</f>
        <v>24687.894469422299</v>
      </c>
      <c r="Q8" s="8">
        <v>6.25</v>
      </c>
      <c r="R8" s="8">
        <v>86</v>
      </c>
      <c r="S8" s="8">
        <v>84.8</v>
      </c>
      <c r="T8" s="8">
        <v>92</v>
      </c>
      <c r="U8" s="9">
        <f t="shared" si="1"/>
        <v>87.600000000000009</v>
      </c>
      <c r="V8" s="9">
        <f t="shared" si="2"/>
        <v>3.8574603043971831</v>
      </c>
      <c r="W8" s="9"/>
      <c r="X8" s="9"/>
      <c r="Y8" s="9"/>
      <c r="Z8" s="9"/>
      <c r="AA8" s="9"/>
      <c r="AB8" s="9"/>
      <c r="AC8" s="8"/>
      <c r="AD8" s="8"/>
      <c r="AE8" s="9"/>
      <c r="AF8" s="10" t="s">
        <v>69</v>
      </c>
      <c r="AG8" s="10">
        <f>AVERAGE(U21,U32,U42)</f>
        <v>1059266.6666666667</v>
      </c>
      <c r="AH8" s="10">
        <f>STDEV(U21,U32,U42)</f>
        <v>287357.64011651621</v>
      </c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</row>
    <row r="9" spans="1:46" x14ac:dyDescent="0.2">
      <c r="A9" s="8">
        <v>15.6</v>
      </c>
      <c r="B9" s="8">
        <v>13.2</v>
      </c>
      <c r="C9" s="8">
        <v>15.3</v>
      </c>
      <c r="D9" s="8">
        <v>17.3</v>
      </c>
      <c r="E9" s="9">
        <f t="shared" si="0"/>
        <v>14.25</v>
      </c>
      <c r="F9" s="9">
        <f t="shared" si="3"/>
        <v>2.0502032419575951</v>
      </c>
      <c r="G9" s="9"/>
      <c r="H9" s="9"/>
      <c r="I9" s="9"/>
      <c r="J9" s="9"/>
      <c r="K9" s="9"/>
      <c r="L9" s="9"/>
      <c r="M9" s="10" t="s">
        <v>55</v>
      </c>
      <c r="N9" s="10">
        <f>AVERAGE(G23,G33,G43)</f>
        <v>9.6056666666666669E-3</v>
      </c>
      <c r="O9" s="10">
        <f>STDEV(G23,G32,G43)</f>
        <v>7.3150279106325557E-4</v>
      </c>
      <c r="Q9" s="8">
        <v>3.13</v>
      </c>
      <c r="R9" s="8">
        <v>75.400000000000006</v>
      </c>
      <c r="S9" s="8">
        <v>73.599999999999994</v>
      </c>
      <c r="T9" s="8">
        <v>85.2</v>
      </c>
      <c r="U9" s="9">
        <f t="shared" si="1"/>
        <v>78.066666666666663</v>
      </c>
      <c r="V9" s="9">
        <f t="shared" si="2"/>
        <v>6.2428625912583859</v>
      </c>
      <c r="W9" s="9"/>
      <c r="X9" s="9"/>
      <c r="Y9" s="9"/>
      <c r="Z9" s="9"/>
      <c r="AA9" s="9"/>
      <c r="AB9" s="9"/>
      <c r="AC9" s="8"/>
      <c r="AD9" s="8"/>
      <c r="AE9" s="9"/>
      <c r="AF9" s="10" t="s">
        <v>55</v>
      </c>
      <c r="AG9" s="10">
        <f>AVERAGE(W22,W32,W42)</f>
        <v>8.9939999999999996E-4</v>
      </c>
      <c r="AH9" s="10">
        <f>STDEV(W22,W31,W42)</f>
        <v>2.3956185005129672E-4</v>
      </c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</row>
    <row r="10" spans="1:46" x14ac:dyDescent="0.2">
      <c r="A10" s="8"/>
      <c r="B10" s="9"/>
      <c r="C10" s="9"/>
      <c r="D10" s="8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Q10" s="8">
        <v>1.56</v>
      </c>
      <c r="R10" s="9"/>
      <c r="S10" s="8">
        <v>58.2</v>
      </c>
      <c r="T10" s="8">
        <v>74.2</v>
      </c>
      <c r="U10" s="9">
        <f t="shared" si="1"/>
        <v>66.2</v>
      </c>
      <c r="V10" s="9">
        <f t="shared" si="2"/>
        <v>11.313708498984761</v>
      </c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</row>
    <row r="11" spans="1:46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</row>
    <row r="12" spans="1:46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</row>
    <row r="13" spans="1:46" x14ac:dyDescent="0.2">
      <c r="A13" s="9"/>
      <c r="B13" s="8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8"/>
      <c r="S13" s="8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</row>
    <row r="14" spans="1:46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</row>
    <row r="15" spans="1:46" x14ac:dyDescent="0.2">
      <c r="A15" s="9"/>
      <c r="B15" s="12"/>
      <c r="C15" s="12"/>
      <c r="D15" s="12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12"/>
      <c r="S15" s="12"/>
      <c r="T15" s="12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</row>
    <row r="16" spans="1:46" x14ac:dyDescent="0.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</row>
    <row r="17" spans="1:46" x14ac:dyDescent="0.2">
      <c r="A17" s="1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</row>
    <row r="18" spans="1:46" x14ac:dyDescent="0.2">
      <c r="A18" s="13" t="s">
        <v>50</v>
      </c>
      <c r="B18" s="13" t="s">
        <v>56</v>
      </c>
      <c r="C18" s="13" t="s">
        <v>49</v>
      </c>
      <c r="D18" s="13" t="s">
        <v>57</v>
      </c>
      <c r="E18" s="13" t="s">
        <v>58</v>
      </c>
      <c r="F18" s="13" t="s">
        <v>59</v>
      </c>
      <c r="G18" s="13" t="s">
        <v>60</v>
      </c>
      <c r="H18" s="13" t="s">
        <v>61</v>
      </c>
      <c r="I18" s="13" t="s">
        <v>62</v>
      </c>
      <c r="J18" s="13" t="s">
        <v>63</v>
      </c>
      <c r="K18" s="13" t="s">
        <v>64</v>
      </c>
      <c r="L18" s="13" t="s">
        <v>65</v>
      </c>
      <c r="M18" s="13" t="s">
        <v>66</v>
      </c>
      <c r="N18" s="13" t="s">
        <v>67</v>
      </c>
      <c r="O18" s="13" t="s">
        <v>68</v>
      </c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</row>
    <row r="19" spans="1:46" x14ac:dyDescent="0.2">
      <c r="A19" s="13">
        <v>500</v>
      </c>
      <c r="B19" s="13">
        <v>0.48909999999999998</v>
      </c>
      <c r="C19" s="14">
        <v>8.6840000000000002E-8</v>
      </c>
      <c r="D19" s="14">
        <v>6.9960000000000004E-10</v>
      </c>
      <c r="E19" s="14">
        <v>103000</v>
      </c>
      <c r="F19" s="14">
        <v>708.9</v>
      </c>
      <c r="G19" s="14">
        <v>8.9420000000000003E-3</v>
      </c>
      <c r="H19" s="14">
        <v>3.7400000000000001E-5</v>
      </c>
      <c r="I19" s="13">
        <v>0.56469999999999998</v>
      </c>
      <c r="J19" s="13">
        <v>1.5E-3</v>
      </c>
      <c r="K19" s="14">
        <v>6.0429999999999998E-2</v>
      </c>
      <c r="L19" s="13">
        <v>0.48110000000000003</v>
      </c>
      <c r="M19" s="13">
        <v>85.2</v>
      </c>
      <c r="N19" s="13">
        <v>1.5246</v>
      </c>
      <c r="O19" s="13">
        <v>0.9839</v>
      </c>
      <c r="P19" s="13"/>
      <c r="Q19" s="13" t="s">
        <v>50</v>
      </c>
      <c r="R19" s="13" t="s">
        <v>56</v>
      </c>
      <c r="S19" s="13" t="s">
        <v>49</v>
      </c>
      <c r="T19" s="13" t="s">
        <v>57</v>
      </c>
      <c r="U19" s="13" t="s">
        <v>58</v>
      </c>
      <c r="V19" s="13" t="s">
        <v>59</v>
      </c>
      <c r="W19" s="13" t="s">
        <v>60</v>
      </c>
      <c r="X19" s="13" t="s">
        <v>61</v>
      </c>
      <c r="Y19" s="13" t="s">
        <v>62</v>
      </c>
      <c r="Z19" s="13" t="s">
        <v>63</v>
      </c>
      <c r="AA19" s="13" t="s">
        <v>64</v>
      </c>
      <c r="AB19" s="13" t="s">
        <v>65</v>
      </c>
      <c r="AC19" s="13" t="s">
        <v>66</v>
      </c>
      <c r="AD19" s="13" t="s">
        <v>67</v>
      </c>
      <c r="AE19" s="13" t="s">
        <v>68</v>
      </c>
      <c r="AG19" s="9"/>
      <c r="AH19" s="9"/>
    </row>
    <row r="20" spans="1:46" x14ac:dyDescent="0.2">
      <c r="A20" s="13">
        <v>250</v>
      </c>
      <c r="B20" s="13">
        <v>0.39029999999999998</v>
      </c>
      <c r="C20" s="14">
        <v>8.6840000000000002E-8</v>
      </c>
      <c r="D20" s="14">
        <v>6.9960000000000004E-10</v>
      </c>
      <c r="E20" s="14">
        <v>103000</v>
      </c>
      <c r="F20" s="14">
        <v>708.9</v>
      </c>
      <c r="G20" s="14">
        <v>8.9420000000000003E-3</v>
      </c>
      <c r="H20" s="14">
        <v>3.7400000000000001E-5</v>
      </c>
      <c r="I20" s="13">
        <v>0.56469999999999998</v>
      </c>
      <c r="J20" s="13">
        <v>1.5E-3</v>
      </c>
      <c r="K20" s="14">
        <v>3.4680000000000002E-2</v>
      </c>
      <c r="L20" s="13">
        <v>0.41909999999999997</v>
      </c>
      <c r="M20" s="13">
        <v>74.2</v>
      </c>
      <c r="N20" s="13">
        <v>1.5246</v>
      </c>
      <c r="O20" s="13">
        <v>0.9839</v>
      </c>
      <c r="P20" s="13"/>
      <c r="Q20" s="13">
        <v>50</v>
      </c>
      <c r="R20" s="13">
        <v>0.2671</v>
      </c>
      <c r="S20" s="14">
        <v>1.1229999999999999E-9</v>
      </c>
      <c r="T20" s="14">
        <v>2.21E-11</v>
      </c>
      <c r="U20" s="14">
        <v>738800</v>
      </c>
      <c r="V20" s="14">
        <v>6469</v>
      </c>
      <c r="W20" s="14">
        <v>8.3000000000000001E-4</v>
      </c>
      <c r="X20" s="14">
        <v>1.4620000000000001E-5</v>
      </c>
      <c r="Y20" s="13">
        <v>0.25440000000000002</v>
      </c>
      <c r="Z20" s="13">
        <v>8.9999999999999998E-4</v>
      </c>
      <c r="AA20" s="14">
        <v>3.7769999999999998E-2</v>
      </c>
      <c r="AB20" s="13">
        <v>0.24879999999999999</v>
      </c>
      <c r="AC20" s="13">
        <v>97.8</v>
      </c>
      <c r="AD20" s="13">
        <v>1.5214000000000001</v>
      </c>
      <c r="AE20" s="13">
        <v>0.93289999999999995</v>
      </c>
    </row>
    <row r="21" spans="1:46" x14ac:dyDescent="0.2">
      <c r="A21" s="13">
        <v>125</v>
      </c>
      <c r="B21" s="13">
        <v>0.30480000000000002</v>
      </c>
      <c r="C21" s="14">
        <v>8.6840000000000002E-8</v>
      </c>
      <c r="D21" s="14">
        <v>6.9960000000000004E-10</v>
      </c>
      <c r="E21" s="14">
        <v>103000</v>
      </c>
      <c r="F21" s="14">
        <v>708.9</v>
      </c>
      <c r="G21" s="14">
        <v>8.9420000000000003E-3</v>
      </c>
      <c r="H21" s="14">
        <v>3.7400000000000001E-5</v>
      </c>
      <c r="I21" s="13">
        <v>0.56469999999999998</v>
      </c>
      <c r="J21" s="13">
        <v>1.5E-3</v>
      </c>
      <c r="K21" s="14">
        <v>2.181E-2</v>
      </c>
      <c r="L21" s="13">
        <v>0.3332</v>
      </c>
      <c r="M21" s="13">
        <v>59</v>
      </c>
      <c r="N21" s="13">
        <v>1.5246</v>
      </c>
      <c r="O21" s="13">
        <v>0.9839</v>
      </c>
      <c r="P21" s="13"/>
      <c r="Q21" s="13">
        <v>25</v>
      </c>
      <c r="R21" s="13">
        <v>0.20949999999999999</v>
      </c>
      <c r="S21" s="14">
        <v>1.1229999999999999E-9</v>
      </c>
      <c r="T21" s="14">
        <v>2.21E-11</v>
      </c>
      <c r="U21" s="14">
        <v>738800</v>
      </c>
      <c r="V21" s="14">
        <v>6469</v>
      </c>
      <c r="W21" s="14">
        <v>8.3000000000000001E-4</v>
      </c>
      <c r="X21" s="14">
        <v>1.4620000000000001E-5</v>
      </c>
      <c r="Y21" s="13">
        <v>0.25440000000000002</v>
      </c>
      <c r="Z21" s="13">
        <v>8.9999999999999998E-4</v>
      </c>
      <c r="AA21" s="14">
        <v>1.9300000000000001E-2</v>
      </c>
      <c r="AB21" s="13">
        <v>0.24340000000000001</v>
      </c>
      <c r="AC21" s="13">
        <v>95.7</v>
      </c>
      <c r="AD21" s="13">
        <v>1.5214000000000001</v>
      </c>
      <c r="AE21" s="13">
        <v>0.93289999999999995</v>
      </c>
    </row>
    <row r="22" spans="1:46" x14ac:dyDescent="0.2">
      <c r="A22" s="13">
        <v>62.5</v>
      </c>
      <c r="B22" s="13">
        <v>0.2102</v>
      </c>
      <c r="C22" s="14">
        <v>8.6840000000000002E-8</v>
      </c>
      <c r="D22" s="14">
        <v>6.9960000000000004E-10</v>
      </c>
      <c r="E22" s="14">
        <v>103000</v>
      </c>
      <c r="F22" s="14">
        <v>708.9</v>
      </c>
      <c r="G22" s="14">
        <v>8.9420000000000003E-3</v>
      </c>
      <c r="H22" s="14">
        <v>3.7400000000000001E-5</v>
      </c>
      <c r="I22" s="13">
        <v>0.56469999999999998</v>
      </c>
      <c r="J22" s="13">
        <v>1.5E-3</v>
      </c>
      <c r="K22" s="14">
        <v>1.538E-2</v>
      </c>
      <c r="L22" s="13">
        <v>0.23630000000000001</v>
      </c>
      <c r="M22" s="13">
        <v>41.8</v>
      </c>
      <c r="N22" s="13">
        <v>1.5246</v>
      </c>
      <c r="O22" s="13">
        <v>0.9839</v>
      </c>
      <c r="P22" s="13"/>
      <c r="Q22" s="13">
        <v>12.5</v>
      </c>
      <c r="R22" s="13">
        <v>0.19589999999999999</v>
      </c>
      <c r="S22" s="14">
        <v>1.1229999999999999E-9</v>
      </c>
      <c r="T22" s="14">
        <v>2.21E-11</v>
      </c>
      <c r="U22" s="14">
        <v>738800</v>
      </c>
      <c r="V22" s="14">
        <v>6469</v>
      </c>
      <c r="W22" s="14">
        <v>8.3000000000000001E-4</v>
      </c>
      <c r="X22" s="14">
        <v>1.4620000000000001E-5</v>
      </c>
      <c r="Y22" s="13">
        <v>0.25440000000000002</v>
      </c>
      <c r="Z22" s="13">
        <v>8.9999999999999998E-4</v>
      </c>
      <c r="AA22" s="14">
        <v>1.0070000000000001E-2</v>
      </c>
      <c r="AB22" s="13">
        <v>0.2334</v>
      </c>
      <c r="AC22" s="13">
        <v>91.8</v>
      </c>
      <c r="AD22" s="13">
        <v>1.5214000000000001</v>
      </c>
      <c r="AE22" s="13">
        <v>0.93289999999999995</v>
      </c>
    </row>
    <row r="23" spans="1:46" x14ac:dyDescent="0.2">
      <c r="A23" s="13">
        <v>31.3</v>
      </c>
      <c r="B23" s="13">
        <v>0.12659999999999999</v>
      </c>
      <c r="C23" s="14">
        <v>8.6840000000000002E-8</v>
      </c>
      <c r="D23" s="14">
        <v>6.9960000000000004E-10</v>
      </c>
      <c r="E23" s="14">
        <v>103000</v>
      </c>
      <c r="F23" s="14">
        <v>708.9</v>
      </c>
      <c r="G23" s="14">
        <v>8.9420000000000003E-3</v>
      </c>
      <c r="H23" s="14">
        <v>3.7400000000000001E-5</v>
      </c>
      <c r="I23" s="13">
        <v>0.56469999999999998</v>
      </c>
      <c r="J23" s="13">
        <v>1.5E-3</v>
      </c>
      <c r="K23" s="14">
        <v>1.2160000000000001E-2</v>
      </c>
      <c r="L23" s="13">
        <v>0.14940000000000001</v>
      </c>
      <c r="M23" s="13">
        <v>26.5</v>
      </c>
      <c r="N23" s="13">
        <v>1.5246</v>
      </c>
      <c r="O23" s="13">
        <v>0.9839</v>
      </c>
      <c r="P23" s="13"/>
      <c r="Q23" s="13">
        <v>6.25</v>
      </c>
      <c r="R23" s="13">
        <v>0.1641</v>
      </c>
      <c r="S23" s="14">
        <v>1.1229999999999999E-9</v>
      </c>
      <c r="T23" s="14">
        <v>2.21E-11</v>
      </c>
      <c r="U23" s="14">
        <v>738800</v>
      </c>
      <c r="V23" s="14">
        <v>6469</v>
      </c>
      <c r="W23" s="14">
        <v>8.3000000000000001E-4</v>
      </c>
      <c r="X23" s="14">
        <v>1.4620000000000001E-5</v>
      </c>
      <c r="Y23" s="13">
        <v>0.25440000000000002</v>
      </c>
      <c r="Z23" s="13">
        <v>8.9999999999999998E-4</v>
      </c>
      <c r="AA23" s="14">
        <v>5.4479999999999997E-3</v>
      </c>
      <c r="AB23" s="13">
        <v>0.21560000000000001</v>
      </c>
      <c r="AC23" s="13">
        <v>84.8</v>
      </c>
      <c r="AD23" s="13">
        <v>1.5214000000000001</v>
      </c>
      <c r="AE23" s="13">
        <v>0.93289999999999995</v>
      </c>
    </row>
    <row r="24" spans="1:46" x14ac:dyDescent="0.2">
      <c r="A24" s="13">
        <v>15.6</v>
      </c>
      <c r="B24" s="13">
        <v>7.7700000000000005E-2</v>
      </c>
      <c r="C24" s="14">
        <v>8.6840000000000002E-8</v>
      </c>
      <c r="D24" s="14">
        <v>6.9960000000000004E-10</v>
      </c>
      <c r="E24" s="14">
        <v>103000</v>
      </c>
      <c r="F24" s="14">
        <v>708.9</v>
      </c>
      <c r="G24" s="14">
        <v>8.9420000000000003E-3</v>
      </c>
      <c r="H24" s="14">
        <v>3.7400000000000001E-5</v>
      </c>
      <c r="I24" s="13">
        <v>0.56469999999999998</v>
      </c>
      <c r="J24" s="13">
        <v>1.5E-3</v>
      </c>
      <c r="K24" s="14">
        <v>1.055E-2</v>
      </c>
      <c r="L24" s="13">
        <v>8.6099999999999996E-2</v>
      </c>
      <c r="M24" s="13">
        <v>15.3</v>
      </c>
      <c r="N24" s="13">
        <v>1.5246</v>
      </c>
      <c r="O24" s="13">
        <v>0.9839</v>
      </c>
      <c r="P24" s="13"/>
      <c r="Q24" s="13">
        <v>3.13</v>
      </c>
      <c r="R24" s="13">
        <v>9.6000000000000002E-2</v>
      </c>
      <c r="S24" s="14">
        <v>1.1229999999999999E-9</v>
      </c>
      <c r="T24" s="14">
        <v>2.21E-11</v>
      </c>
      <c r="U24" s="14">
        <v>738800</v>
      </c>
      <c r="V24" s="14">
        <v>6469</v>
      </c>
      <c r="W24" s="14">
        <v>8.3000000000000001E-4</v>
      </c>
      <c r="X24" s="14">
        <v>1.4620000000000001E-5</v>
      </c>
      <c r="Y24" s="13">
        <v>0.25440000000000002</v>
      </c>
      <c r="Z24" s="13">
        <v>8.9999999999999998E-4</v>
      </c>
      <c r="AA24" s="14">
        <v>3.1389999999999999E-3</v>
      </c>
      <c r="AB24" s="13">
        <v>0.18709999999999999</v>
      </c>
      <c r="AC24" s="13">
        <v>73.599999999999994</v>
      </c>
      <c r="AD24" s="13">
        <v>1.5214000000000001</v>
      </c>
      <c r="AE24" s="13">
        <v>0.93289999999999995</v>
      </c>
    </row>
    <row r="25" spans="1:46" x14ac:dyDescent="0.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13"/>
      <c r="Q25" s="13">
        <v>1.56</v>
      </c>
      <c r="R25" s="13">
        <v>5.4199999999999998E-2</v>
      </c>
      <c r="S25" s="14">
        <v>1.1229999999999999E-9</v>
      </c>
      <c r="T25" s="14">
        <v>2.21E-11</v>
      </c>
      <c r="U25" s="14">
        <v>738800</v>
      </c>
      <c r="V25" s="14">
        <v>6469</v>
      </c>
      <c r="W25" s="14">
        <v>8.3000000000000001E-4</v>
      </c>
      <c r="X25" s="14">
        <v>1.4620000000000001E-5</v>
      </c>
      <c r="Y25" s="13">
        <v>0.25440000000000002</v>
      </c>
      <c r="Z25" s="13">
        <v>8.9999999999999998E-4</v>
      </c>
      <c r="AA25" s="14">
        <v>1.9849999999999998E-3</v>
      </c>
      <c r="AB25" s="13">
        <v>0.14799999999999999</v>
      </c>
      <c r="AC25" s="13">
        <v>58.2</v>
      </c>
      <c r="AD25" s="13">
        <v>1.5214000000000001</v>
      </c>
      <c r="AE25" s="13">
        <v>0.93289999999999995</v>
      </c>
    </row>
    <row r="26" spans="1:46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</row>
    <row r="27" spans="1:46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</row>
    <row r="28" spans="1:46" x14ac:dyDescent="0.2">
      <c r="A28" s="13" t="s">
        <v>50</v>
      </c>
      <c r="B28" s="13" t="s">
        <v>56</v>
      </c>
      <c r="C28" s="13" t="s">
        <v>49</v>
      </c>
      <c r="D28" s="13" t="s">
        <v>57</v>
      </c>
      <c r="E28" s="13" t="s">
        <v>58</v>
      </c>
      <c r="F28" s="13" t="s">
        <v>59</v>
      </c>
      <c r="G28" s="13" t="s">
        <v>60</v>
      </c>
      <c r="H28" s="13" t="s">
        <v>61</v>
      </c>
      <c r="I28" s="13" t="s">
        <v>62</v>
      </c>
      <c r="J28" s="13" t="s">
        <v>63</v>
      </c>
      <c r="K28" s="13" t="s">
        <v>64</v>
      </c>
      <c r="L28" s="13" t="s">
        <v>65</v>
      </c>
      <c r="M28" s="13" t="s">
        <v>66</v>
      </c>
      <c r="N28" s="13" t="s">
        <v>67</v>
      </c>
      <c r="O28" s="13" t="s">
        <v>68</v>
      </c>
      <c r="P28" s="9"/>
      <c r="Q28" s="13" t="s">
        <v>50</v>
      </c>
      <c r="R28" s="13" t="s">
        <v>56</v>
      </c>
      <c r="S28" s="13" t="s">
        <v>49</v>
      </c>
      <c r="T28" s="13" t="s">
        <v>57</v>
      </c>
      <c r="U28" s="13" t="s">
        <v>58</v>
      </c>
      <c r="V28" s="13" t="s">
        <v>59</v>
      </c>
      <c r="W28" s="13" t="s">
        <v>60</v>
      </c>
      <c r="X28" s="13" t="s">
        <v>61</v>
      </c>
      <c r="Y28" s="13" t="s">
        <v>62</v>
      </c>
      <c r="Z28" s="13" t="s">
        <v>63</v>
      </c>
      <c r="AA28" s="13" t="s">
        <v>64</v>
      </c>
      <c r="AB28" s="13" t="s">
        <v>65</v>
      </c>
      <c r="AC28" s="13" t="s">
        <v>66</v>
      </c>
      <c r="AD28" s="13" t="s">
        <v>67</v>
      </c>
      <c r="AE28" s="13" t="s">
        <v>68</v>
      </c>
    </row>
    <row r="29" spans="1:46" x14ac:dyDescent="0.2">
      <c r="A29" s="13">
        <v>500</v>
      </c>
      <c r="B29" s="13">
        <v>0.53049999999999997</v>
      </c>
      <c r="C29" s="14">
        <v>1.031E-7</v>
      </c>
      <c r="D29" s="14">
        <v>9.1090000000000003E-10</v>
      </c>
      <c r="E29" s="14">
        <v>92020</v>
      </c>
      <c r="F29" s="14">
        <v>681.4</v>
      </c>
      <c r="G29" s="14">
        <v>9.4850000000000004E-3</v>
      </c>
      <c r="H29" s="14">
        <v>4.5750000000000001E-5</v>
      </c>
      <c r="I29" s="13">
        <v>0.62709999999999999</v>
      </c>
      <c r="J29" s="13">
        <v>1.8E-3</v>
      </c>
      <c r="K29" s="14">
        <v>5.5489999999999998E-2</v>
      </c>
      <c r="L29" s="13">
        <v>0.51990000000000003</v>
      </c>
      <c r="M29" s="13">
        <v>82.9</v>
      </c>
      <c r="N29" s="13">
        <v>2.6183999999999998</v>
      </c>
      <c r="O29" s="13">
        <v>0.98089999999999999</v>
      </c>
      <c r="P29" s="13"/>
      <c r="Q29" s="13">
        <v>100</v>
      </c>
      <c r="R29" s="13">
        <v>0.42770000000000002</v>
      </c>
      <c r="S29" s="14">
        <v>5.4280000000000003E-10</v>
      </c>
      <c r="T29" s="14">
        <v>5.6099999999999997E-12</v>
      </c>
      <c r="U29" s="14">
        <v>1294000</v>
      </c>
      <c r="V29" s="14">
        <v>7998</v>
      </c>
      <c r="W29" s="14">
        <v>7.0220000000000005E-4</v>
      </c>
      <c r="X29" s="14">
        <v>5.8150000000000002E-6</v>
      </c>
      <c r="Y29" s="13">
        <v>0.39860000000000001</v>
      </c>
      <c r="Z29" s="13">
        <v>1.1999999999999999E-3</v>
      </c>
      <c r="AA29" s="14">
        <v>0.13009999999999999</v>
      </c>
      <c r="AB29" s="13">
        <v>0.39639999999999997</v>
      </c>
      <c r="AC29" s="13">
        <v>99.5</v>
      </c>
      <c r="AD29" s="13">
        <v>1.7766</v>
      </c>
      <c r="AE29" s="13">
        <v>0.96750000000000003</v>
      </c>
    </row>
    <row r="30" spans="1:46" x14ac:dyDescent="0.2">
      <c r="A30" s="13">
        <v>250</v>
      </c>
      <c r="B30" s="13">
        <v>0.40699999999999997</v>
      </c>
      <c r="C30" s="14">
        <v>1.031E-7</v>
      </c>
      <c r="D30" s="14">
        <v>9.1090000000000003E-10</v>
      </c>
      <c r="E30" s="14">
        <v>92020</v>
      </c>
      <c r="F30" s="14">
        <v>681.4</v>
      </c>
      <c r="G30" s="14">
        <v>9.4850000000000004E-3</v>
      </c>
      <c r="H30" s="14">
        <v>4.5750000000000001E-5</v>
      </c>
      <c r="I30" s="13">
        <v>0.62709999999999999</v>
      </c>
      <c r="J30" s="13">
        <v>1.8E-3</v>
      </c>
      <c r="K30" s="14">
        <v>3.2489999999999998E-2</v>
      </c>
      <c r="L30" s="13">
        <v>0.44400000000000001</v>
      </c>
      <c r="M30" s="13">
        <v>70.8</v>
      </c>
      <c r="N30" s="13">
        <v>2.6183999999999998</v>
      </c>
      <c r="O30" s="13">
        <v>0.98089999999999999</v>
      </c>
      <c r="P30" s="13"/>
      <c r="Q30" s="13">
        <v>50</v>
      </c>
      <c r="R30" s="13">
        <v>0.39900000000000002</v>
      </c>
      <c r="S30" s="14">
        <v>5.4280000000000003E-10</v>
      </c>
      <c r="T30" s="14">
        <v>5.6099999999999997E-12</v>
      </c>
      <c r="U30" s="14">
        <v>1294000</v>
      </c>
      <c r="V30" s="14">
        <v>7998</v>
      </c>
      <c r="W30" s="14">
        <v>7.0220000000000005E-4</v>
      </c>
      <c r="X30" s="14">
        <v>5.8150000000000002E-6</v>
      </c>
      <c r="Y30" s="13">
        <v>0.39860000000000001</v>
      </c>
      <c r="Z30" s="13">
        <v>1.1999999999999999E-3</v>
      </c>
      <c r="AA30" s="14">
        <v>6.5379999999999994E-2</v>
      </c>
      <c r="AB30" s="13">
        <v>0.39429999999999998</v>
      </c>
      <c r="AC30" s="13">
        <v>98.9</v>
      </c>
      <c r="AD30" s="13">
        <v>1.7766</v>
      </c>
      <c r="AE30" s="13">
        <v>0.96750000000000003</v>
      </c>
    </row>
    <row r="31" spans="1:46" x14ac:dyDescent="0.2">
      <c r="A31" s="13">
        <v>125</v>
      </c>
      <c r="B31" s="13">
        <v>0.30180000000000001</v>
      </c>
      <c r="C31" s="14">
        <v>1.031E-7</v>
      </c>
      <c r="D31" s="14">
        <v>9.1090000000000003E-10</v>
      </c>
      <c r="E31" s="14">
        <v>92020</v>
      </c>
      <c r="F31" s="14">
        <v>681.4</v>
      </c>
      <c r="G31" s="14">
        <v>9.4850000000000004E-3</v>
      </c>
      <c r="H31" s="14">
        <v>4.5750000000000001E-5</v>
      </c>
      <c r="I31" s="13">
        <v>0.62709999999999999</v>
      </c>
      <c r="J31" s="13">
        <v>1.8E-3</v>
      </c>
      <c r="K31" s="14">
        <v>2.0990000000000002E-2</v>
      </c>
      <c r="L31" s="13">
        <v>0.34370000000000001</v>
      </c>
      <c r="M31" s="13">
        <v>54.8</v>
      </c>
      <c r="N31" s="13">
        <v>2.6183999999999998</v>
      </c>
      <c r="O31" s="13">
        <v>0.98089999999999999</v>
      </c>
      <c r="P31" s="13"/>
      <c r="Q31" s="13">
        <v>25</v>
      </c>
      <c r="R31" s="13">
        <v>0.38519999999999999</v>
      </c>
      <c r="S31" s="14">
        <v>5.4280000000000003E-10</v>
      </c>
      <c r="T31" s="14">
        <v>5.6099999999999997E-12</v>
      </c>
      <c r="U31" s="14">
        <v>1294000</v>
      </c>
      <c r="V31" s="14">
        <v>7998</v>
      </c>
      <c r="W31" s="14">
        <v>7.0220000000000005E-4</v>
      </c>
      <c r="X31" s="14">
        <v>5.8150000000000002E-6</v>
      </c>
      <c r="Y31" s="13">
        <v>0.39860000000000001</v>
      </c>
      <c r="Z31" s="13">
        <v>1.1999999999999999E-3</v>
      </c>
      <c r="AA31" s="14">
        <v>3.304E-2</v>
      </c>
      <c r="AB31" s="13">
        <v>0.3901</v>
      </c>
      <c r="AC31" s="13">
        <v>97.9</v>
      </c>
      <c r="AD31" s="13">
        <v>1.7766</v>
      </c>
      <c r="AE31" s="13">
        <v>0.96750000000000003</v>
      </c>
    </row>
    <row r="32" spans="1:46" x14ac:dyDescent="0.2">
      <c r="A32" s="13">
        <v>62.5</v>
      </c>
      <c r="B32" s="13">
        <v>0.21890000000000001</v>
      </c>
      <c r="C32" s="14">
        <v>1.031E-7</v>
      </c>
      <c r="D32" s="14">
        <v>9.1090000000000003E-10</v>
      </c>
      <c r="E32" s="14">
        <v>92020</v>
      </c>
      <c r="F32" s="14">
        <v>681.4</v>
      </c>
      <c r="G32" s="14">
        <v>9.4850000000000004E-3</v>
      </c>
      <c r="H32" s="14">
        <v>4.5750000000000001E-5</v>
      </c>
      <c r="I32" s="13">
        <v>0.62709999999999999</v>
      </c>
      <c r="J32" s="13">
        <v>1.8E-3</v>
      </c>
      <c r="K32" s="14">
        <v>1.524E-2</v>
      </c>
      <c r="L32" s="13">
        <v>0.23669999999999999</v>
      </c>
      <c r="M32" s="13">
        <v>37.700000000000003</v>
      </c>
      <c r="N32" s="13">
        <v>2.6183999999999998</v>
      </c>
      <c r="O32" s="13">
        <v>0.98089999999999999</v>
      </c>
      <c r="P32" s="13"/>
      <c r="Q32" s="13">
        <v>12.5</v>
      </c>
      <c r="R32" s="13">
        <v>0.3725</v>
      </c>
      <c r="S32" s="14">
        <v>5.4280000000000003E-10</v>
      </c>
      <c r="T32" s="14">
        <v>5.6099999999999997E-12</v>
      </c>
      <c r="U32" s="14">
        <v>1294000</v>
      </c>
      <c r="V32" s="14">
        <v>7998</v>
      </c>
      <c r="W32" s="14">
        <v>7.0220000000000005E-4</v>
      </c>
      <c r="X32" s="14">
        <v>5.8150000000000002E-6</v>
      </c>
      <c r="Y32" s="13">
        <v>0.39860000000000001</v>
      </c>
      <c r="Z32" s="13">
        <v>1.1999999999999999E-3</v>
      </c>
      <c r="AA32" s="14">
        <v>1.687E-2</v>
      </c>
      <c r="AB32" s="13">
        <v>0.38200000000000001</v>
      </c>
      <c r="AC32" s="13">
        <v>95.8</v>
      </c>
      <c r="AD32" s="13">
        <v>1.7766</v>
      </c>
      <c r="AE32" s="13">
        <v>0.96750000000000003</v>
      </c>
    </row>
    <row r="33" spans="1:31" x14ac:dyDescent="0.2">
      <c r="A33" s="13">
        <v>31.3</v>
      </c>
      <c r="B33" s="13">
        <v>0.15129999999999999</v>
      </c>
      <c r="C33" s="14">
        <v>1.031E-7</v>
      </c>
      <c r="D33" s="14">
        <v>9.1090000000000003E-10</v>
      </c>
      <c r="E33" s="14">
        <v>92020</v>
      </c>
      <c r="F33" s="14">
        <v>681.4</v>
      </c>
      <c r="G33" s="14">
        <v>9.4850000000000004E-3</v>
      </c>
      <c r="H33" s="14">
        <v>4.5750000000000001E-5</v>
      </c>
      <c r="I33" s="13">
        <v>0.62709999999999999</v>
      </c>
      <c r="J33" s="13">
        <v>1.8E-3</v>
      </c>
      <c r="K33" s="14">
        <v>1.2359999999999999E-2</v>
      </c>
      <c r="L33" s="13">
        <v>0.1459</v>
      </c>
      <c r="M33" s="13">
        <v>23.3</v>
      </c>
      <c r="N33" s="13">
        <v>2.6183999999999998</v>
      </c>
      <c r="O33" s="13">
        <v>0.98089999999999999</v>
      </c>
      <c r="P33" s="13"/>
      <c r="Q33" s="13">
        <v>6.25</v>
      </c>
      <c r="R33" s="13">
        <v>0.3382</v>
      </c>
      <c r="S33" s="14">
        <v>5.4280000000000003E-10</v>
      </c>
      <c r="T33" s="14">
        <v>5.6099999999999997E-12</v>
      </c>
      <c r="U33" s="14">
        <v>1294000</v>
      </c>
      <c r="V33" s="14">
        <v>7998</v>
      </c>
      <c r="W33" s="14">
        <v>7.0220000000000005E-4</v>
      </c>
      <c r="X33" s="14">
        <v>5.8150000000000002E-6</v>
      </c>
      <c r="Y33" s="13">
        <v>0.39860000000000001</v>
      </c>
      <c r="Z33" s="13">
        <v>1.1999999999999999E-3</v>
      </c>
      <c r="AA33" s="14">
        <v>8.7869999999999997E-3</v>
      </c>
      <c r="AB33" s="13">
        <v>0.36670000000000003</v>
      </c>
      <c r="AC33" s="13">
        <v>92</v>
      </c>
      <c r="AD33" s="13">
        <v>1.7766</v>
      </c>
      <c r="AE33" s="13">
        <v>0.96750000000000003</v>
      </c>
    </row>
    <row r="34" spans="1:31" x14ac:dyDescent="0.2">
      <c r="A34" s="13">
        <v>15.6</v>
      </c>
      <c r="B34" s="13">
        <v>0.1042</v>
      </c>
      <c r="C34" s="14">
        <v>1.031E-7</v>
      </c>
      <c r="D34" s="14">
        <v>9.1090000000000003E-10</v>
      </c>
      <c r="E34" s="14">
        <v>92020</v>
      </c>
      <c r="F34" s="14">
        <v>681.4</v>
      </c>
      <c r="G34" s="14">
        <v>9.4850000000000004E-3</v>
      </c>
      <c r="H34" s="14">
        <v>4.5750000000000001E-5</v>
      </c>
      <c r="I34" s="13">
        <v>0.62709999999999999</v>
      </c>
      <c r="J34" s="13">
        <v>1.8E-3</v>
      </c>
      <c r="K34" s="14">
        <v>1.0919999999999999E-2</v>
      </c>
      <c r="L34" s="13">
        <v>8.2600000000000007E-2</v>
      </c>
      <c r="M34" s="13">
        <v>13.2</v>
      </c>
      <c r="N34" s="13">
        <v>2.6183999999999998</v>
      </c>
      <c r="O34" s="13">
        <v>0.98089999999999999</v>
      </c>
      <c r="P34" s="13"/>
      <c r="Q34" s="13">
        <v>3.13</v>
      </c>
      <c r="R34" s="13">
        <v>0.26590000000000003</v>
      </c>
      <c r="S34" s="14">
        <v>5.4280000000000003E-10</v>
      </c>
      <c r="T34" s="14">
        <v>5.6099999999999997E-12</v>
      </c>
      <c r="U34" s="14">
        <v>1294000</v>
      </c>
      <c r="V34" s="14">
        <v>7998</v>
      </c>
      <c r="W34" s="14">
        <v>7.0220000000000005E-4</v>
      </c>
      <c r="X34" s="14">
        <v>5.8150000000000002E-6</v>
      </c>
      <c r="Y34" s="13">
        <v>0.39860000000000001</v>
      </c>
      <c r="Z34" s="13">
        <v>1.1999999999999999E-3</v>
      </c>
      <c r="AA34" s="14">
        <v>4.7450000000000001E-3</v>
      </c>
      <c r="AB34" s="13">
        <v>0.33960000000000001</v>
      </c>
      <c r="AC34" s="13">
        <v>85.2</v>
      </c>
      <c r="AD34" s="13">
        <v>1.7766</v>
      </c>
      <c r="AE34" s="13">
        <v>0.96750000000000003</v>
      </c>
    </row>
    <row r="35" spans="1:31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13"/>
      <c r="Q35" s="13">
        <v>1.56</v>
      </c>
      <c r="R35" s="13">
        <v>0.15890000000000001</v>
      </c>
      <c r="S35" s="14">
        <v>5.4280000000000003E-10</v>
      </c>
      <c r="T35" s="14">
        <v>5.6099999999999997E-12</v>
      </c>
      <c r="U35" s="14">
        <v>1294000</v>
      </c>
      <c r="V35" s="14">
        <v>7998</v>
      </c>
      <c r="W35" s="14">
        <v>7.0220000000000005E-4</v>
      </c>
      <c r="X35" s="14">
        <v>5.8150000000000002E-6</v>
      </c>
      <c r="Y35" s="13">
        <v>0.39860000000000001</v>
      </c>
      <c r="Z35" s="13">
        <v>1.1999999999999999E-3</v>
      </c>
      <c r="AA35" s="14">
        <v>2.7239999999999999E-3</v>
      </c>
      <c r="AB35" s="13">
        <v>0.29580000000000001</v>
      </c>
      <c r="AC35" s="13">
        <v>74.2</v>
      </c>
      <c r="AD35" s="13">
        <v>1.7766</v>
      </c>
      <c r="AE35" s="13">
        <v>0.96750000000000003</v>
      </c>
    </row>
    <row r="36" spans="1:31" x14ac:dyDescent="0.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x14ac:dyDescent="0.2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</row>
    <row r="38" spans="1:31" x14ac:dyDescent="0.2">
      <c r="A38" s="13" t="s">
        <v>50</v>
      </c>
      <c r="B38" s="13" t="s">
        <v>56</v>
      </c>
      <c r="C38" s="13" t="s">
        <v>49</v>
      </c>
      <c r="D38" s="13" t="s">
        <v>57</v>
      </c>
      <c r="E38" s="13" t="s">
        <v>58</v>
      </c>
      <c r="F38" s="13" t="s">
        <v>59</v>
      </c>
      <c r="G38" s="13" t="s">
        <v>60</v>
      </c>
      <c r="H38" s="13" t="s">
        <v>61</v>
      </c>
      <c r="I38" s="13" t="s">
        <v>62</v>
      </c>
      <c r="J38" s="13" t="s">
        <v>63</v>
      </c>
      <c r="K38" s="13" t="s">
        <v>64</v>
      </c>
      <c r="L38" s="13" t="s">
        <v>65</v>
      </c>
      <c r="M38" s="13" t="s">
        <v>66</v>
      </c>
      <c r="N38" s="13" t="s">
        <v>67</v>
      </c>
      <c r="O38" s="13" t="s">
        <v>68</v>
      </c>
      <c r="P38" s="9"/>
      <c r="Q38" s="13" t="s">
        <v>50</v>
      </c>
      <c r="R38" s="13" t="s">
        <v>56</v>
      </c>
      <c r="S38" s="13" t="s">
        <v>49</v>
      </c>
      <c r="T38" s="13" t="s">
        <v>57</v>
      </c>
      <c r="U38" s="13" t="s">
        <v>58</v>
      </c>
      <c r="V38" s="13" t="s">
        <v>59</v>
      </c>
      <c r="W38" s="13" t="s">
        <v>60</v>
      </c>
      <c r="X38" s="13" t="s">
        <v>61</v>
      </c>
      <c r="Y38" s="13" t="s">
        <v>62</v>
      </c>
      <c r="Z38" s="13" t="s">
        <v>63</v>
      </c>
      <c r="AA38" s="13" t="s">
        <v>64</v>
      </c>
      <c r="AB38" s="13" t="s">
        <v>65</v>
      </c>
      <c r="AC38" s="13" t="s">
        <v>66</v>
      </c>
      <c r="AD38" s="13" t="s">
        <v>67</v>
      </c>
      <c r="AE38" s="13" t="s">
        <v>68</v>
      </c>
    </row>
    <row r="39" spans="1:31" x14ac:dyDescent="0.2">
      <c r="A39" s="13">
        <v>500</v>
      </c>
      <c r="B39" s="13">
        <v>0.5464</v>
      </c>
      <c r="C39" s="14">
        <v>7.4639999999999999E-8</v>
      </c>
      <c r="D39" s="14">
        <v>8.1199999999999999E-10</v>
      </c>
      <c r="E39" s="14">
        <v>139200</v>
      </c>
      <c r="F39" s="14">
        <v>1242</v>
      </c>
      <c r="G39" s="14">
        <v>1.039E-2</v>
      </c>
      <c r="H39" s="14">
        <v>6.4770000000000005E-5</v>
      </c>
      <c r="I39" s="13">
        <v>0.64339999999999997</v>
      </c>
      <c r="J39" s="13">
        <v>1.9E-3</v>
      </c>
      <c r="K39" s="14">
        <v>8.0019999999999994E-2</v>
      </c>
      <c r="L39" s="13">
        <v>0.55979999999999996</v>
      </c>
      <c r="M39" s="13">
        <v>87</v>
      </c>
      <c r="N39" s="13">
        <v>5.4398</v>
      </c>
      <c r="O39" s="13">
        <v>0.97109999999999996</v>
      </c>
      <c r="P39" s="13"/>
      <c r="Q39" s="13">
        <v>100</v>
      </c>
      <c r="R39" s="13">
        <v>0.29670000000000002</v>
      </c>
      <c r="S39" s="14">
        <v>1.018E-9</v>
      </c>
      <c r="T39" s="14">
        <v>1.7599999999999999E-11</v>
      </c>
      <c r="U39" s="14">
        <v>1145000</v>
      </c>
      <c r="V39" s="14">
        <v>13260</v>
      </c>
      <c r="W39" s="14">
        <v>1.1659999999999999E-3</v>
      </c>
      <c r="X39" s="14">
        <v>1.4970000000000001E-5</v>
      </c>
      <c r="Y39" s="13">
        <v>0.2878</v>
      </c>
      <c r="Z39" s="13">
        <v>1E-3</v>
      </c>
      <c r="AA39" s="14">
        <v>0.1157</v>
      </c>
      <c r="AB39" s="13">
        <v>0.28489999999999999</v>
      </c>
      <c r="AC39" s="13">
        <v>99</v>
      </c>
      <c r="AD39" s="13">
        <v>4.5701000000000001</v>
      </c>
      <c r="AE39" s="13">
        <v>0.78059999999999996</v>
      </c>
    </row>
    <row r="40" spans="1:31" x14ac:dyDescent="0.2">
      <c r="A40" s="13">
        <v>250</v>
      </c>
      <c r="B40" s="13">
        <v>0.443</v>
      </c>
      <c r="C40" s="14">
        <v>7.4639999999999999E-8</v>
      </c>
      <c r="D40" s="14">
        <v>8.1199999999999999E-10</v>
      </c>
      <c r="E40" s="14">
        <v>139200</v>
      </c>
      <c r="F40" s="14">
        <v>1242</v>
      </c>
      <c r="G40" s="14">
        <v>1.039E-2</v>
      </c>
      <c r="H40" s="14">
        <v>6.4770000000000005E-5</v>
      </c>
      <c r="I40" s="13">
        <v>0.64339999999999997</v>
      </c>
      <c r="J40" s="13">
        <v>1.9E-3</v>
      </c>
      <c r="K40" s="14">
        <v>4.521E-2</v>
      </c>
      <c r="L40" s="13">
        <v>0.4955</v>
      </c>
      <c r="M40" s="13">
        <v>77</v>
      </c>
      <c r="N40" s="13">
        <v>5.4398</v>
      </c>
      <c r="O40" s="13">
        <v>0.97109999999999996</v>
      </c>
      <c r="P40" s="13"/>
      <c r="Q40" s="13">
        <v>50</v>
      </c>
      <c r="R40" s="13">
        <v>0.30109999999999998</v>
      </c>
      <c r="S40" s="14">
        <v>1.018E-9</v>
      </c>
      <c r="T40" s="14">
        <v>1.7599999999999999E-11</v>
      </c>
      <c r="U40" s="14">
        <v>1145000</v>
      </c>
      <c r="V40" s="14">
        <v>13260</v>
      </c>
      <c r="W40" s="14">
        <v>1.1659999999999999E-3</v>
      </c>
      <c r="X40" s="14">
        <v>1.4970000000000001E-5</v>
      </c>
      <c r="Y40" s="13">
        <v>0.2878</v>
      </c>
      <c r="Z40" s="13">
        <v>1E-3</v>
      </c>
      <c r="AA40" s="14">
        <v>5.8430000000000003E-2</v>
      </c>
      <c r="AB40" s="13">
        <v>0.28199999999999997</v>
      </c>
      <c r="AC40" s="13">
        <v>98</v>
      </c>
      <c r="AD40" s="13">
        <v>4.5701000000000001</v>
      </c>
      <c r="AE40" s="13">
        <v>0.78059999999999996</v>
      </c>
    </row>
    <row r="41" spans="1:31" x14ac:dyDescent="0.2">
      <c r="A41" s="13">
        <v>125</v>
      </c>
      <c r="B41" s="13">
        <v>0.34239999999999998</v>
      </c>
      <c r="C41" s="14">
        <v>7.4639999999999999E-8</v>
      </c>
      <c r="D41" s="14">
        <v>8.1199999999999999E-10</v>
      </c>
      <c r="E41" s="14">
        <v>139200</v>
      </c>
      <c r="F41" s="14">
        <v>1242</v>
      </c>
      <c r="G41" s="14">
        <v>1.039E-2</v>
      </c>
      <c r="H41" s="14">
        <v>6.4770000000000005E-5</v>
      </c>
      <c r="I41" s="13">
        <v>0.64339999999999997</v>
      </c>
      <c r="J41" s="13">
        <v>1.9E-3</v>
      </c>
      <c r="K41" s="14">
        <v>2.7799999999999998E-2</v>
      </c>
      <c r="L41" s="13">
        <v>0.40289999999999998</v>
      </c>
      <c r="M41" s="13">
        <v>62.6</v>
      </c>
      <c r="N41" s="13">
        <v>5.4398</v>
      </c>
      <c r="O41" s="13">
        <v>0.97109999999999996</v>
      </c>
      <c r="P41" s="13"/>
      <c r="Q41" s="13">
        <v>25</v>
      </c>
      <c r="R41" s="13">
        <v>0.3105</v>
      </c>
      <c r="S41" s="14">
        <v>1.018E-9</v>
      </c>
      <c r="T41" s="14">
        <v>1.7599999999999999E-11</v>
      </c>
      <c r="U41" s="14">
        <v>1145000</v>
      </c>
      <c r="V41" s="14">
        <v>13260</v>
      </c>
      <c r="W41" s="14">
        <v>1.1659999999999999E-3</v>
      </c>
      <c r="X41" s="14">
        <v>1.4970000000000001E-5</v>
      </c>
      <c r="Y41" s="13">
        <v>0.2878</v>
      </c>
      <c r="Z41" s="13">
        <v>1E-3</v>
      </c>
      <c r="AA41" s="14">
        <v>2.98E-2</v>
      </c>
      <c r="AB41" s="13">
        <v>0.27650000000000002</v>
      </c>
      <c r="AC41" s="13">
        <v>96.1</v>
      </c>
      <c r="AD41" s="13">
        <v>4.5701000000000001</v>
      </c>
      <c r="AE41" s="13">
        <v>0.78059999999999996</v>
      </c>
    </row>
    <row r="42" spans="1:31" x14ac:dyDescent="0.2">
      <c r="A42" s="13">
        <v>62.5</v>
      </c>
      <c r="B42" s="13">
        <v>0.25540000000000002</v>
      </c>
      <c r="C42" s="14">
        <v>7.4639999999999999E-8</v>
      </c>
      <c r="D42" s="14">
        <v>8.1199999999999999E-10</v>
      </c>
      <c r="E42" s="14">
        <v>139200</v>
      </c>
      <c r="F42" s="14">
        <v>1242</v>
      </c>
      <c r="G42" s="14">
        <v>1.039E-2</v>
      </c>
      <c r="H42" s="14">
        <v>6.4770000000000005E-5</v>
      </c>
      <c r="I42" s="13">
        <v>0.64339999999999997</v>
      </c>
      <c r="J42" s="13">
        <v>1.9E-3</v>
      </c>
      <c r="K42" s="14">
        <v>1.9099999999999999E-2</v>
      </c>
      <c r="L42" s="13">
        <v>0.29320000000000002</v>
      </c>
      <c r="M42" s="13">
        <v>45.6</v>
      </c>
      <c r="N42" s="13">
        <v>5.4398</v>
      </c>
      <c r="O42" s="13">
        <v>0.97109999999999996</v>
      </c>
      <c r="P42" s="13"/>
      <c r="Q42" s="13">
        <v>12.5</v>
      </c>
      <c r="R42" s="13">
        <v>0.27889999999999998</v>
      </c>
      <c r="S42" s="14">
        <v>1.018E-9</v>
      </c>
      <c r="T42" s="14">
        <v>1.7599999999999999E-11</v>
      </c>
      <c r="U42" s="14">
        <v>1145000</v>
      </c>
      <c r="V42" s="14">
        <v>13260</v>
      </c>
      <c r="W42" s="14">
        <v>1.1659999999999999E-3</v>
      </c>
      <c r="X42" s="14">
        <v>1.4970000000000001E-5</v>
      </c>
      <c r="Y42" s="13">
        <v>0.2878</v>
      </c>
      <c r="Z42" s="13">
        <v>1E-3</v>
      </c>
      <c r="AA42" s="14">
        <v>1.5480000000000001E-2</v>
      </c>
      <c r="AB42" s="13">
        <v>0.2661</v>
      </c>
      <c r="AC42" s="13">
        <v>92.5</v>
      </c>
      <c r="AD42" s="13">
        <v>4.5701000000000001</v>
      </c>
      <c r="AE42" s="13">
        <v>0.78059999999999996</v>
      </c>
    </row>
    <row r="43" spans="1:31" x14ac:dyDescent="0.2">
      <c r="A43" s="13">
        <v>31.3</v>
      </c>
      <c r="B43" s="13">
        <v>0.16819999999999999</v>
      </c>
      <c r="C43" s="14">
        <v>7.4639999999999999E-8</v>
      </c>
      <c r="D43" s="14">
        <v>8.1199999999999999E-10</v>
      </c>
      <c r="E43" s="14">
        <v>139200</v>
      </c>
      <c r="F43" s="14">
        <v>1242</v>
      </c>
      <c r="G43" s="14">
        <v>1.039E-2</v>
      </c>
      <c r="H43" s="14">
        <v>6.4770000000000005E-5</v>
      </c>
      <c r="I43" s="13">
        <v>0.64339999999999997</v>
      </c>
      <c r="J43" s="13">
        <v>1.9E-3</v>
      </c>
      <c r="K43" s="14">
        <v>1.474E-2</v>
      </c>
      <c r="L43" s="13">
        <v>0.18990000000000001</v>
      </c>
      <c r="M43" s="13">
        <v>29.5</v>
      </c>
      <c r="N43" s="13">
        <v>5.4398</v>
      </c>
      <c r="O43" s="13">
        <v>0.97109999999999996</v>
      </c>
      <c r="P43" s="13"/>
      <c r="Q43" s="13">
        <v>3.13</v>
      </c>
      <c r="R43" s="13">
        <v>0.16159999999999999</v>
      </c>
      <c r="S43" s="14">
        <v>1.018E-9</v>
      </c>
      <c r="T43" s="14">
        <v>1.7599999999999999E-11</v>
      </c>
      <c r="U43" s="14">
        <v>1145000</v>
      </c>
      <c r="V43" s="14">
        <v>13260</v>
      </c>
      <c r="W43" s="14">
        <v>1.1659999999999999E-3</v>
      </c>
      <c r="X43" s="14">
        <v>1.4970000000000001E-5</v>
      </c>
      <c r="Y43" s="13">
        <v>0.2878</v>
      </c>
      <c r="Z43" s="13">
        <v>1E-3</v>
      </c>
      <c r="AA43" s="14">
        <v>4.7450000000000001E-3</v>
      </c>
      <c r="AB43" s="13">
        <v>0.217</v>
      </c>
      <c r="AC43" s="13">
        <v>75.400000000000006</v>
      </c>
      <c r="AD43" s="13">
        <v>4.5701000000000001</v>
      </c>
      <c r="AE43" s="13">
        <v>0.78059999999999996</v>
      </c>
    </row>
    <row r="44" spans="1:31" x14ac:dyDescent="0.2">
      <c r="A44" s="13">
        <v>15.6</v>
      </c>
      <c r="B44" s="13">
        <v>0.1004</v>
      </c>
      <c r="C44" s="14">
        <v>7.4639999999999999E-8</v>
      </c>
      <c r="D44" s="14">
        <v>8.1199999999999999E-10</v>
      </c>
      <c r="E44" s="14">
        <v>139200</v>
      </c>
      <c r="F44" s="14">
        <v>1242</v>
      </c>
      <c r="G44" s="14">
        <v>1.039E-2</v>
      </c>
      <c r="H44" s="14">
        <v>6.4770000000000005E-5</v>
      </c>
      <c r="I44" s="13">
        <v>0.64339999999999997</v>
      </c>
      <c r="J44" s="13">
        <v>1.9E-3</v>
      </c>
      <c r="K44" s="14">
        <v>1.257E-2</v>
      </c>
      <c r="L44" s="13">
        <v>0.1114</v>
      </c>
      <c r="M44" s="13">
        <v>17.3</v>
      </c>
      <c r="N44" s="13">
        <v>5.4398</v>
      </c>
      <c r="O44" s="13">
        <v>0.97109999999999996</v>
      </c>
      <c r="P44" s="13"/>
      <c r="Q44" s="13">
        <v>6.25</v>
      </c>
      <c r="R44" s="13">
        <v>0.2326</v>
      </c>
      <c r="S44" s="14">
        <v>1.018E-9</v>
      </c>
      <c r="T44" s="14">
        <v>1.7599999999999999E-11</v>
      </c>
      <c r="U44" s="14">
        <v>1145000</v>
      </c>
      <c r="V44" s="14">
        <v>13260</v>
      </c>
      <c r="W44" s="14">
        <v>1.1659999999999999E-3</v>
      </c>
      <c r="X44" s="14">
        <v>1.4970000000000001E-5</v>
      </c>
      <c r="Y44" s="13">
        <v>0.2878</v>
      </c>
      <c r="Z44" s="13">
        <v>1E-3</v>
      </c>
      <c r="AA44" s="14">
        <v>8.3230000000000005E-3</v>
      </c>
      <c r="AB44" s="13">
        <v>0.24740000000000001</v>
      </c>
      <c r="AC44" s="13">
        <v>86</v>
      </c>
      <c r="AD44" s="13">
        <v>4.5701000000000001</v>
      </c>
      <c r="AE44" s="13">
        <v>0.78059999999999996</v>
      </c>
    </row>
  </sheetData>
  <mergeCells count="2">
    <mergeCell ref="A1:O2"/>
    <mergeCell ref="P1:AH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CB2F9-0AF4-FA44-97B3-06315C8BE9AC}">
  <dimension ref="A1:Y103"/>
  <sheetViews>
    <sheetView zoomScale="75" workbookViewId="0">
      <selection activeCell="Y59" sqref="X59:Y59"/>
    </sheetView>
  </sheetViews>
  <sheetFormatPr baseColWidth="10" defaultColWidth="8.83203125" defaultRowHeight="16" x14ac:dyDescent="0.2"/>
  <cols>
    <col min="3" max="3" width="14.5" bestFit="1" customWidth="1"/>
    <col min="4" max="4" width="12.1640625" bestFit="1" customWidth="1"/>
    <col min="5" max="5" width="17" style="19" bestFit="1" customWidth="1"/>
    <col min="6" max="6" width="12.1640625" style="19" bestFit="1" customWidth="1"/>
    <col min="7" max="7" width="13.6640625" style="19" customWidth="1"/>
    <col min="8" max="8" width="20.83203125" style="19" customWidth="1"/>
    <col min="9" max="9" width="12.1640625" style="19" bestFit="1" customWidth="1"/>
    <col min="10" max="10" width="18" style="19" customWidth="1"/>
    <col min="11" max="16" width="8.83203125" style="19"/>
    <col min="17" max="17" width="10" style="19" bestFit="1" customWidth="1"/>
    <col min="18" max="18" width="14.6640625" style="19" bestFit="1" customWidth="1"/>
    <col min="19" max="23" width="8.83203125" style="19"/>
    <col min="24" max="24" width="14.6640625" style="19" bestFit="1" customWidth="1"/>
    <col min="25" max="25" width="8.83203125" style="19" customWidth="1"/>
    <col min="26" max="16384" width="8.83203125" style="19"/>
  </cols>
  <sheetData>
    <row r="1" spans="1:19" x14ac:dyDescent="0.2">
      <c r="A1" s="19"/>
      <c r="B1" s="19"/>
      <c r="C1" s="19" t="s">
        <v>30</v>
      </c>
      <c r="D1" s="19" t="s">
        <v>110</v>
      </c>
      <c r="E1" s="19" t="s">
        <v>87</v>
      </c>
      <c r="F1" s="19" t="s">
        <v>88</v>
      </c>
      <c r="I1" s="20"/>
      <c r="L1" s="21"/>
      <c r="M1" s="22" t="s">
        <v>89</v>
      </c>
      <c r="N1" s="21"/>
      <c r="O1" s="21"/>
      <c r="P1"/>
      <c r="Q1" s="25" t="s">
        <v>111</v>
      </c>
      <c r="R1" s="5"/>
      <c r="S1"/>
    </row>
    <row r="2" spans="1:19" x14ac:dyDescent="0.2">
      <c r="A2" s="90" t="s">
        <v>18</v>
      </c>
      <c r="B2" s="90" t="s">
        <v>90</v>
      </c>
      <c r="C2" s="19" t="s">
        <v>91</v>
      </c>
      <c r="D2" s="19">
        <v>0.20582750399999999</v>
      </c>
      <c r="E2" s="19">
        <v>0</v>
      </c>
      <c r="F2" s="19">
        <v>1</v>
      </c>
      <c r="L2" s="21"/>
      <c r="M2" s="21"/>
      <c r="N2" s="21"/>
      <c r="O2" s="21"/>
      <c r="P2"/>
      <c r="Q2" s="25">
        <v>1</v>
      </c>
      <c r="R2" s="26" t="s">
        <v>91</v>
      </c>
      <c r="S2"/>
    </row>
    <row r="3" spans="1:19" x14ac:dyDescent="0.2">
      <c r="A3" s="90"/>
      <c r="B3" s="90"/>
      <c r="C3" s="19" t="s">
        <v>92</v>
      </c>
      <c r="D3" s="19">
        <v>0.14254876</v>
      </c>
      <c r="E3" s="19">
        <v>0</v>
      </c>
      <c r="F3" s="19">
        <v>1.4439090000000001</v>
      </c>
      <c r="L3" s="21" t="s">
        <v>93</v>
      </c>
      <c r="M3" s="21">
        <f>F17</f>
        <v>5.7360049999999996</v>
      </c>
      <c r="N3" s="21">
        <f>F45</f>
        <v>5.3010774902375024</v>
      </c>
      <c r="O3" s="21">
        <f>F73</f>
        <v>5.3010339441124694</v>
      </c>
      <c r="P3"/>
      <c r="Q3" s="25">
        <v>2</v>
      </c>
      <c r="R3" s="26" t="s">
        <v>92</v>
      </c>
      <c r="S3"/>
    </row>
    <row r="4" spans="1:19" x14ac:dyDescent="0.2">
      <c r="A4" s="90"/>
      <c r="B4" s="90"/>
      <c r="C4" s="19" t="s">
        <v>94</v>
      </c>
      <c r="D4" s="19">
        <v>0.15431484500000001</v>
      </c>
      <c r="E4" s="19">
        <v>15</v>
      </c>
      <c r="F4" s="19">
        <v>1.333815</v>
      </c>
      <c r="H4" s="24"/>
      <c r="L4" s="88" t="s">
        <v>95</v>
      </c>
      <c r="M4" s="21">
        <f t="shared" ref="M4:M15" si="0">F18</f>
        <v>6.238677</v>
      </c>
      <c r="N4" s="21">
        <f t="shared" ref="N4:N15" si="1">F46</f>
        <v>6.0763794980367321</v>
      </c>
      <c r="O4" s="21">
        <f t="shared" ref="O4:O15" si="2">F74</f>
        <v>6.0763432595274107</v>
      </c>
      <c r="P4"/>
      <c r="Q4" s="25">
        <v>3</v>
      </c>
      <c r="R4" s="26" t="s">
        <v>94</v>
      </c>
      <c r="S4"/>
    </row>
    <row r="5" spans="1:19" x14ac:dyDescent="0.2">
      <c r="A5" s="90"/>
      <c r="B5" s="90"/>
      <c r="C5" s="19" t="s">
        <v>96</v>
      </c>
      <c r="D5" s="19">
        <v>0.160073083</v>
      </c>
      <c r="E5" s="19">
        <v>30</v>
      </c>
      <c r="F5" s="19">
        <v>1.2858350000000001</v>
      </c>
      <c r="H5" s="24"/>
      <c r="L5" s="88"/>
      <c r="M5" s="21">
        <f t="shared" si="0"/>
        <v>6.5628549999999999</v>
      </c>
      <c r="N5" s="21">
        <f t="shared" si="1"/>
        <v>5.6771172619269885</v>
      </c>
      <c r="O5" s="21">
        <f t="shared" si="2"/>
        <v>5.677072227318936</v>
      </c>
      <c r="P5"/>
      <c r="Q5" s="25">
        <v>4</v>
      </c>
      <c r="R5" s="26" t="s">
        <v>96</v>
      </c>
      <c r="S5"/>
    </row>
    <row r="6" spans="1:19" x14ac:dyDescent="0.2">
      <c r="A6" s="90"/>
      <c r="B6" s="90"/>
      <c r="C6" s="19" t="s">
        <v>97</v>
      </c>
      <c r="D6" s="19">
        <v>0.19885357400000001</v>
      </c>
      <c r="E6" s="19">
        <v>60</v>
      </c>
      <c r="F6" s="19">
        <v>1.0350710000000001</v>
      </c>
      <c r="H6" s="24"/>
      <c r="L6" s="88"/>
      <c r="M6" s="21">
        <f t="shared" si="0"/>
        <v>4.6661039999999998</v>
      </c>
      <c r="N6" s="21">
        <f t="shared" si="1"/>
        <v>4.5219805062309062</v>
      </c>
      <c r="O6" s="21">
        <f t="shared" si="2"/>
        <v>4.5219558156256978</v>
      </c>
      <c r="P6"/>
      <c r="Q6" s="25">
        <v>5</v>
      </c>
      <c r="R6" s="26" t="s">
        <v>97</v>
      </c>
      <c r="S6"/>
    </row>
    <row r="7" spans="1:19" x14ac:dyDescent="0.2">
      <c r="A7" s="90"/>
      <c r="B7" s="90"/>
      <c r="C7" s="19" t="s">
        <v>98</v>
      </c>
      <c r="D7" s="19">
        <v>0.222879261</v>
      </c>
      <c r="E7" s="19">
        <v>120</v>
      </c>
      <c r="F7" s="19">
        <v>1.0828450000000001</v>
      </c>
      <c r="H7" s="24"/>
      <c r="L7" s="88"/>
      <c r="M7" s="21">
        <f t="shared" si="0"/>
        <v>2.8783099999999999</v>
      </c>
      <c r="N7" s="21">
        <f t="shared" si="1"/>
        <v>2.3590649171258131</v>
      </c>
      <c r="O7" s="21">
        <f t="shared" si="2"/>
        <v>2.3590538295603878</v>
      </c>
      <c r="P7"/>
      <c r="Q7" s="25">
        <v>6</v>
      </c>
      <c r="R7" s="26" t="s">
        <v>98</v>
      </c>
      <c r="S7"/>
    </row>
    <row r="8" spans="1:19" x14ac:dyDescent="0.2">
      <c r="A8" s="90"/>
      <c r="B8" s="90"/>
      <c r="C8" s="19" t="s">
        <v>99</v>
      </c>
      <c r="D8" s="19">
        <v>0.23310984300000001</v>
      </c>
      <c r="E8" s="19">
        <v>240</v>
      </c>
      <c r="F8" s="19">
        <v>1.1325499999999999</v>
      </c>
      <c r="H8" s="24"/>
      <c r="L8" s="88"/>
      <c r="M8" s="21">
        <f t="shared" si="0"/>
        <v>2.087917</v>
      </c>
      <c r="N8" s="21">
        <f t="shared" si="1"/>
        <v>1.2817545441013245</v>
      </c>
      <c r="O8" s="21">
        <f t="shared" si="2"/>
        <v>1.2817435719421784</v>
      </c>
      <c r="P8"/>
      <c r="Q8" s="25">
        <v>7</v>
      </c>
      <c r="R8" s="26" t="s">
        <v>99</v>
      </c>
      <c r="S8"/>
    </row>
    <row r="9" spans="1:19" x14ac:dyDescent="0.2">
      <c r="A9" s="90"/>
      <c r="B9" s="90"/>
      <c r="C9" s="19" t="s">
        <v>100</v>
      </c>
      <c r="D9" s="19">
        <v>0.218580148</v>
      </c>
      <c r="E9" s="19">
        <v>480</v>
      </c>
      <c r="F9" s="19">
        <v>1.061958</v>
      </c>
      <c r="H9" s="24"/>
      <c r="L9" s="88"/>
      <c r="M9" s="21">
        <f t="shared" si="0"/>
        <v>1.2997339999999999</v>
      </c>
      <c r="N9" s="21">
        <f t="shared" si="1"/>
        <v>1.0251795438297742</v>
      </c>
      <c r="O9" s="21">
        <f t="shared" si="2"/>
        <v>1.0251667451836057</v>
      </c>
      <c r="P9"/>
      <c r="Q9" s="25">
        <v>8</v>
      </c>
      <c r="R9" s="26" t="s">
        <v>100</v>
      </c>
      <c r="S9"/>
    </row>
    <row r="10" spans="1:19" x14ac:dyDescent="0.2">
      <c r="A10" s="90"/>
      <c r="B10" s="90"/>
      <c r="C10" s="19" t="s">
        <v>101</v>
      </c>
      <c r="D10" s="19">
        <v>0.21003366700000001</v>
      </c>
      <c r="E10" s="19">
        <v>15</v>
      </c>
      <c r="F10" s="19">
        <v>1.020435</v>
      </c>
      <c r="H10" s="23"/>
      <c r="L10" s="89" t="s">
        <v>102</v>
      </c>
      <c r="M10" s="21">
        <f t="shared" si="0"/>
        <v>1.2843199999999999</v>
      </c>
      <c r="N10" s="21">
        <f t="shared" si="1"/>
        <v>1.1837908947199047</v>
      </c>
      <c r="O10" s="21">
        <f t="shared" si="2"/>
        <v>1.1838034576888079</v>
      </c>
      <c r="P10"/>
      <c r="Q10" s="25">
        <v>9</v>
      </c>
      <c r="R10" s="26" t="s">
        <v>101</v>
      </c>
      <c r="S10"/>
    </row>
    <row r="11" spans="1:19" x14ac:dyDescent="0.2">
      <c r="A11" s="90"/>
      <c r="B11" s="90"/>
      <c r="C11" s="19" t="s">
        <v>103</v>
      </c>
      <c r="D11" s="19">
        <v>0.20228929400000001</v>
      </c>
      <c r="E11" s="19">
        <v>30</v>
      </c>
      <c r="F11" s="19">
        <v>1.0174909999999999</v>
      </c>
      <c r="H11" s="23"/>
      <c r="L11" s="89"/>
      <c r="M11" s="21">
        <f t="shared" si="0"/>
        <v>1.0837619999999999</v>
      </c>
      <c r="N11" s="21">
        <f t="shared" si="1"/>
        <v>1.3910950599985703</v>
      </c>
      <c r="O11" s="21">
        <f t="shared" si="2"/>
        <v>1.3911078918322295</v>
      </c>
      <c r="P11"/>
      <c r="Q11" s="25">
        <v>10</v>
      </c>
      <c r="R11" s="26" t="s">
        <v>103</v>
      </c>
      <c r="S11"/>
    </row>
    <row r="12" spans="1:19" x14ac:dyDescent="0.2">
      <c r="A12" s="90"/>
      <c r="B12" s="90"/>
      <c r="C12" s="19" t="s">
        <v>104</v>
      </c>
      <c r="D12" s="19">
        <v>0.217973692</v>
      </c>
      <c r="E12" s="19">
        <v>60</v>
      </c>
      <c r="F12" s="19">
        <v>1.0590109999999999</v>
      </c>
      <c r="H12" s="23"/>
      <c r="L12" s="89"/>
      <c r="M12" s="21">
        <f t="shared" si="0"/>
        <v>1.1046499999999999</v>
      </c>
      <c r="N12" s="21">
        <f t="shared" si="1"/>
        <v>1.2828384926620611</v>
      </c>
      <c r="O12" s="21">
        <f t="shared" si="2"/>
        <v>1.2828334234549443</v>
      </c>
      <c r="P12"/>
      <c r="Q12" s="25">
        <v>11</v>
      </c>
      <c r="R12" s="26" t="s">
        <v>104</v>
      </c>
      <c r="S12"/>
    </row>
    <row r="13" spans="1:19" x14ac:dyDescent="0.2">
      <c r="A13" s="90"/>
      <c r="B13" s="90"/>
      <c r="C13" s="19" t="s">
        <v>105</v>
      </c>
      <c r="D13" s="19">
        <v>0.222739195</v>
      </c>
      <c r="E13" s="19">
        <v>120</v>
      </c>
      <c r="F13" s="19">
        <v>1.0821639999999999</v>
      </c>
      <c r="H13" s="23"/>
      <c r="L13" s="89"/>
      <c r="M13" s="21">
        <f t="shared" si="0"/>
        <v>1.0333540000000001</v>
      </c>
      <c r="N13" s="21">
        <f t="shared" si="1"/>
        <v>1.311440305859743</v>
      </c>
      <c r="O13" s="21">
        <f t="shared" si="2"/>
        <v>1.3114492895002114</v>
      </c>
      <c r="P13"/>
      <c r="Q13" s="25">
        <v>12</v>
      </c>
      <c r="R13" s="26" t="s">
        <v>105</v>
      </c>
      <c r="S13"/>
    </row>
    <row r="14" spans="1:19" x14ac:dyDescent="0.2">
      <c r="A14" s="90"/>
      <c r="B14" s="90"/>
      <c r="C14" s="19" t="s">
        <v>106</v>
      </c>
      <c r="D14" s="19">
        <v>0.225921656</v>
      </c>
      <c r="E14" s="19">
        <v>240</v>
      </c>
      <c r="F14" s="19">
        <v>1.097626</v>
      </c>
      <c r="H14" s="23"/>
      <c r="L14" s="89"/>
      <c r="M14" s="21">
        <f t="shared" si="0"/>
        <v>1.0576319999999999</v>
      </c>
      <c r="N14" s="21">
        <f t="shared" si="1"/>
        <v>1.2147826145332399</v>
      </c>
      <c r="O14" s="21">
        <f t="shared" si="2"/>
        <v>1.2147891566265059</v>
      </c>
      <c r="P14"/>
      <c r="Q14" s="25">
        <v>13</v>
      </c>
      <c r="R14" s="26" t="s">
        <v>106</v>
      </c>
      <c r="S14"/>
    </row>
    <row r="15" spans="1:19" x14ac:dyDescent="0.2">
      <c r="A15" s="90"/>
      <c r="B15" s="90"/>
      <c r="C15" s="19" t="s">
        <v>107</v>
      </c>
      <c r="D15" s="19">
        <v>0.24071245199999999</v>
      </c>
      <c r="E15" s="19">
        <v>480</v>
      </c>
      <c r="F15" s="19">
        <v>1.169486</v>
      </c>
      <c r="H15" s="23"/>
      <c r="L15" s="89"/>
      <c r="M15" s="21">
        <f t="shared" si="0"/>
        <v>1.0765640000000001</v>
      </c>
      <c r="N15" s="21">
        <f t="shared" si="1"/>
        <v>1.2290441918246351</v>
      </c>
      <c r="O15" s="21">
        <f t="shared" si="2"/>
        <v>1.2290415968307178</v>
      </c>
      <c r="P15"/>
      <c r="Q15" s="25">
        <v>14</v>
      </c>
      <c r="R15" s="26" t="s">
        <v>107</v>
      </c>
      <c r="S15"/>
    </row>
    <row r="16" spans="1:19" ht="16" customHeight="1" x14ac:dyDescent="0.2">
      <c r="A16" s="90"/>
      <c r="B16" s="91" t="s">
        <v>108</v>
      </c>
      <c r="C16" s="19" t="s">
        <v>91</v>
      </c>
      <c r="D16" s="19">
        <v>3.7027233999999999E-2</v>
      </c>
      <c r="E16" s="19">
        <v>0</v>
      </c>
      <c r="F16" s="19">
        <v>1</v>
      </c>
      <c r="L16" s="21"/>
      <c r="M16" s="21" t="s">
        <v>18</v>
      </c>
      <c r="N16" s="21" t="s">
        <v>19</v>
      </c>
      <c r="O16" s="21" t="s">
        <v>20</v>
      </c>
      <c r="P16"/>
      <c r="Q16"/>
      <c r="R16"/>
      <c r="S16"/>
    </row>
    <row r="17" spans="1:19" ht="15" customHeight="1" x14ac:dyDescent="0.2">
      <c r="A17" s="90"/>
      <c r="B17" s="91"/>
      <c r="C17" s="19" t="s">
        <v>92</v>
      </c>
      <c r="D17" s="19">
        <v>0.212388409</v>
      </c>
      <c r="E17" s="19">
        <v>0</v>
      </c>
      <c r="F17" s="19">
        <v>5.7360049999999996</v>
      </c>
      <c r="L17"/>
      <c r="M17"/>
      <c r="N17"/>
      <c r="O17"/>
      <c r="P17"/>
      <c r="Q17"/>
      <c r="R17"/>
      <c r="S17"/>
    </row>
    <row r="18" spans="1:19" x14ac:dyDescent="0.2">
      <c r="A18" s="90"/>
      <c r="B18" s="91"/>
      <c r="C18" s="19" t="s">
        <v>94</v>
      </c>
      <c r="D18" s="19">
        <v>0.23100094600000001</v>
      </c>
      <c r="E18" s="19">
        <v>15</v>
      </c>
      <c r="F18" s="19">
        <v>6.238677</v>
      </c>
      <c r="P18"/>
      <c r="Q18"/>
      <c r="R18"/>
      <c r="S18"/>
    </row>
    <row r="19" spans="1:19" ht="15" x14ac:dyDescent="0.2">
      <c r="A19" s="90"/>
      <c r="B19" s="91"/>
      <c r="C19" s="19" t="s">
        <v>96</v>
      </c>
      <c r="D19" s="19">
        <v>0.24300438599999999</v>
      </c>
      <c r="E19" s="19">
        <v>30</v>
      </c>
      <c r="F19" s="19">
        <v>6.5628549999999999</v>
      </c>
    </row>
    <row r="20" spans="1:19" ht="15" x14ac:dyDescent="0.2">
      <c r="A20" s="90"/>
      <c r="B20" s="91"/>
      <c r="C20" s="19" t="s">
        <v>97</v>
      </c>
      <c r="D20" s="19">
        <v>0.172772912</v>
      </c>
      <c r="E20" s="19">
        <v>60</v>
      </c>
      <c r="F20" s="19">
        <v>4.6661039999999998</v>
      </c>
    </row>
    <row r="21" spans="1:19" ht="15" x14ac:dyDescent="0.2">
      <c r="A21" s="90"/>
      <c r="B21" s="91"/>
      <c r="C21" s="19" t="s">
        <v>98</v>
      </c>
      <c r="D21" s="19">
        <v>0.10657585</v>
      </c>
      <c r="E21" s="19">
        <v>120</v>
      </c>
      <c r="F21" s="19">
        <v>2.8783099999999999</v>
      </c>
    </row>
    <row r="22" spans="1:19" ht="15" x14ac:dyDescent="0.2">
      <c r="A22" s="90"/>
      <c r="B22" s="91"/>
      <c r="C22" s="19" t="s">
        <v>99</v>
      </c>
      <c r="D22" s="19">
        <v>7.7309796E-2</v>
      </c>
      <c r="E22" s="19">
        <v>240</v>
      </c>
      <c r="F22" s="19">
        <v>2.087917</v>
      </c>
    </row>
    <row r="23" spans="1:19" ht="15" x14ac:dyDescent="0.2">
      <c r="A23" s="90"/>
      <c r="B23" s="91"/>
      <c r="C23" s="19" t="s">
        <v>100</v>
      </c>
      <c r="D23" s="19">
        <v>4.8125569E-2</v>
      </c>
      <c r="E23" s="19">
        <v>480</v>
      </c>
      <c r="F23" s="19">
        <v>1.2997339999999999</v>
      </c>
    </row>
    <row r="24" spans="1:19" ht="15" x14ac:dyDescent="0.2">
      <c r="A24" s="90"/>
      <c r="B24" s="91"/>
      <c r="C24" s="19" t="s">
        <v>101</v>
      </c>
      <c r="D24" s="19">
        <v>4.7554799000000002E-2</v>
      </c>
      <c r="E24" s="19">
        <v>15</v>
      </c>
      <c r="F24" s="19">
        <v>1.2843199999999999</v>
      </c>
    </row>
    <row r="25" spans="1:19" ht="15" x14ac:dyDescent="0.2">
      <c r="A25" s="90"/>
      <c r="B25" s="91"/>
      <c r="C25" s="19" t="s">
        <v>103</v>
      </c>
      <c r="D25" s="19">
        <v>4.0128704000000001E-2</v>
      </c>
      <c r="E25" s="19">
        <v>30</v>
      </c>
      <c r="F25" s="19">
        <v>1.0837619999999999</v>
      </c>
      <c r="H25" s="19" t="s">
        <v>109</v>
      </c>
    </row>
    <row r="26" spans="1:19" ht="15" x14ac:dyDescent="0.2">
      <c r="A26" s="90"/>
      <c r="B26" s="91"/>
      <c r="C26" s="19" t="s">
        <v>104</v>
      </c>
      <c r="D26" s="19">
        <v>4.0902141000000003E-2</v>
      </c>
      <c r="E26" s="19">
        <v>60</v>
      </c>
      <c r="F26" s="19">
        <v>1.1046499999999999</v>
      </c>
    </row>
    <row r="27" spans="1:19" ht="15" x14ac:dyDescent="0.2">
      <c r="A27" s="90"/>
      <c r="B27" s="91"/>
      <c r="C27" s="19" t="s">
        <v>105</v>
      </c>
      <c r="D27" s="19">
        <v>3.5832095000000001E-2</v>
      </c>
      <c r="E27" s="19">
        <v>120</v>
      </c>
      <c r="F27" s="19">
        <v>1.0333540000000001</v>
      </c>
    </row>
    <row r="28" spans="1:19" ht="15" x14ac:dyDescent="0.2">
      <c r="A28" s="90"/>
      <c r="B28" s="91"/>
      <c r="C28" s="19" t="s">
        <v>106</v>
      </c>
      <c r="D28" s="19">
        <v>3.5009553999999998E-2</v>
      </c>
      <c r="E28" s="19">
        <v>240</v>
      </c>
      <c r="F28" s="19">
        <v>1.0576319999999999</v>
      </c>
    </row>
    <row r="29" spans="1:19" ht="15" x14ac:dyDescent="0.2">
      <c r="A29" s="90"/>
      <c r="B29" s="91"/>
      <c r="C29" s="19" t="s">
        <v>107</v>
      </c>
      <c r="D29" s="19">
        <v>3.4393906000000002E-2</v>
      </c>
      <c r="E29" s="19">
        <v>480</v>
      </c>
      <c r="F29" s="19">
        <v>1.0765640000000001</v>
      </c>
    </row>
    <row r="30" spans="1:19" ht="15" x14ac:dyDescent="0.2">
      <c r="A30" s="90" t="s">
        <v>19</v>
      </c>
      <c r="B30" s="90" t="s">
        <v>90</v>
      </c>
      <c r="C30" s="19" t="s">
        <v>91</v>
      </c>
      <c r="D30" s="19">
        <v>0.22748959737289923</v>
      </c>
      <c r="E30" s="19">
        <v>0</v>
      </c>
      <c r="F30" s="19">
        <v>1</v>
      </c>
    </row>
    <row r="31" spans="1:19" ht="15" x14ac:dyDescent="0.2">
      <c r="A31" s="90"/>
      <c r="B31" s="90"/>
      <c r="C31" s="19" t="s">
        <v>92</v>
      </c>
      <c r="D31" s="19">
        <v>0.15683679111830309</v>
      </c>
      <c r="E31" s="19">
        <v>0</v>
      </c>
      <c r="F31" s="19">
        <v>1.450486175793422</v>
      </c>
    </row>
    <row r="32" spans="1:19" ht="15" x14ac:dyDescent="0.2">
      <c r="A32" s="90"/>
      <c r="B32" s="90"/>
      <c r="C32" s="19" t="s">
        <v>94</v>
      </c>
      <c r="D32" s="19">
        <v>0.1603607042468371</v>
      </c>
      <c r="E32" s="19">
        <v>15</v>
      </c>
      <c r="F32" s="19">
        <v>1.4186118628085669</v>
      </c>
    </row>
    <row r="33" spans="1:6" ht="15" x14ac:dyDescent="0.2">
      <c r="A33" s="90"/>
      <c r="B33" s="90"/>
      <c r="C33" s="19" t="s">
        <v>96</v>
      </c>
      <c r="D33" s="19">
        <v>0.16013226516093271</v>
      </c>
      <c r="E33" s="19">
        <v>30</v>
      </c>
      <c r="F33" s="19">
        <v>1.4206356048499811</v>
      </c>
    </row>
    <row r="34" spans="1:6" ht="15" x14ac:dyDescent="0.2">
      <c r="A34" s="90"/>
      <c r="B34" s="90"/>
      <c r="C34" s="19" t="s">
        <v>97</v>
      </c>
      <c r="D34" s="19">
        <v>0.18197332421872595</v>
      </c>
      <c r="E34" s="19">
        <v>60</v>
      </c>
      <c r="F34" s="19">
        <v>1.2501260739704037</v>
      </c>
    </row>
    <row r="35" spans="1:6" ht="15" x14ac:dyDescent="0.2">
      <c r="A35" s="90"/>
      <c r="B35" s="90"/>
      <c r="C35" s="19" t="s">
        <v>98</v>
      </c>
      <c r="D35" s="19">
        <v>0.20933238391809067</v>
      </c>
      <c r="E35" s="19">
        <v>120</v>
      </c>
      <c r="F35" s="19">
        <v>1.0867386742316625</v>
      </c>
    </row>
    <row r="36" spans="1:6" ht="15" x14ac:dyDescent="0.2">
      <c r="A36" s="90"/>
      <c r="B36" s="90"/>
      <c r="C36" s="19" t="s">
        <v>99</v>
      </c>
      <c r="D36" s="19">
        <v>0.22461660751412918</v>
      </c>
      <c r="E36" s="19">
        <v>240</v>
      </c>
      <c r="F36" s="19">
        <v>1.0127906386378367</v>
      </c>
    </row>
    <row r="37" spans="1:6" ht="15" x14ac:dyDescent="0.2">
      <c r="A37" s="90"/>
      <c r="B37" s="90"/>
      <c r="C37" s="19" t="s">
        <v>100</v>
      </c>
      <c r="D37" s="19">
        <v>0.23986213870537038</v>
      </c>
      <c r="E37" s="19">
        <v>480</v>
      </c>
      <c r="F37" s="19">
        <v>1.0543872839696937</v>
      </c>
    </row>
    <row r="38" spans="1:6" ht="15" x14ac:dyDescent="0.2">
      <c r="A38" s="90"/>
      <c r="B38" s="90"/>
      <c r="C38" s="19" t="s">
        <v>101</v>
      </c>
      <c r="D38" s="19">
        <v>0.24184381060088112</v>
      </c>
      <c r="E38" s="19">
        <v>15</v>
      </c>
      <c r="F38" s="19">
        <v>1.0630983279839938</v>
      </c>
    </row>
    <row r="39" spans="1:6" ht="15" x14ac:dyDescent="0.2">
      <c r="A39" s="90"/>
      <c r="B39" s="90"/>
      <c r="C39" s="19" t="s">
        <v>103</v>
      </c>
      <c r="D39" s="19">
        <v>0.25198633950940608</v>
      </c>
      <c r="E39" s="19">
        <v>30</v>
      </c>
      <c r="F39" s="19">
        <v>1.1076829113040803</v>
      </c>
    </row>
    <row r="40" spans="1:6" ht="15" x14ac:dyDescent="0.2">
      <c r="A40" s="90"/>
      <c r="B40" s="90"/>
      <c r="C40" s="19" t="s">
        <v>104</v>
      </c>
      <c r="D40" s="19">
        <v>0.25351570271095691</v>
      </c>
      <c r="E40" s="19">
        <v>60</v>
      </c>
      <c r="F40" s="19">
        <v>1.114405694320149</v>
      </c>
    </row>
    <row r="41" spans="1:6" ht="15" x14ac:dyDescent="0.2">
      <c r="A41" s="90"/>
      <c r="B41" s="90"/>
      <c r="C41" s="19" t="s">
        <v>105</v>
      </c>
      <c r="D41" s="19">
        <v>0.25484799380979706</v>
      </c>
      <c r="E41" s="19">
        <v>120</v>
      </c>
      <c r="F41" s="19">
        <v>1.1202621867234315</v>
      </c>
    </row>
    <row r="42" spans="1:6" ht="15" x14ac:dyDescent="0.2">
      <c r="A42" s="90"/>
      <c r="B42" s="90"/>
      <c r="C42" s="19" t="s">
        <v>106</v>
      </c>
      <c r="D42" s="19">
        <v>0.25834837626767992</v>
      </c>
      <c r="E42" s="19">
        <v>240</v>
      </c>
      <c r="F42" s="19">
        <v>1.1356491868250012</v>
      </c>
    </row>
    <row r="43" spans="1:6" ht="15" x14ac:dyDescent="0.2">
      <c r="A43" s="90"/>
      <c r="B43" s="90"/>
      <c r="C43" s="19" t="s">
        <v>107</v>
      </c>
      <c r="D43" s="19">
        <v>0.26729713118777304</v>
      </c>
      <c r="E43" s="19">
        <v>480</v>
      </c>
      <c r="F43" s="19">
        <v>1.1749861720033801</v>
      </c>
    </row>
    <row r="44" spans="1:6" ht="15" customHeight="1" x14ac:dyDescent="0.2">
      <c r="A44" s="90"/>
      <c r="B44" s="91" t="s">
        <v>108</v>
      </c>
      <c r="C44" s="19" t="s">
        <v>91</v>
      </c>
      <c r="D44" s="19">
        <v>4.0330725339034243E-2</v>
      </c>
      <c r="E44" s="19">
        <v>0</v>
      </c>
      <c r="F44" s="19">
        <v>1</v>
      </c>
    </row>
    <row r="45" spans="1:6" ht="15" x14ac:dyDescent="0.2">
      <c r="A45" s="90"/>
      <c r="B45" s="91"/>
      <c r="C45" s="19" t="s">
        <v>92</v>
      </c>
      <c r="D45" s="19">
        <v>0.21379630025970575</v>
      </c>
      <c r="E45" s="19">
        <v>0</v>
      </c>
      <c r="F45" s="19">
        <v>5.3010774902375024</v>
      </c>
    </row>
    <row r="46" spans="1:6" ht="15" x14ac:dyDescent="0.2">
      <c r="A46" s="90"/>
      <c r="B46" s="91"/>
      <c r="C46" s="19" t="s">
        <v>94</v>
      </c>
      <c r="D46" s="19">
        <v>0.24506479259105823</v>
      </c>
      <c r="E46" s="19">
        <v>15</v>
      </c>
      <c r="F46" s="19">
        <v>6.0763794980367321</v>
      </c>
    </row>
    <row r="47" spans="1:6" ht="15" x14ac:dyDescent="0.2">
      <c r="A47" s="90"/>
      <c r="B47" s="91"/>
      <c r="C47" s="19" t="s">
        <v>96</v>
      </c>
      <c r="D47" s="19">
        <v>0.2289622570082675</v>
      </c>
      <c r="E47" s="19">
        <v>30</v>
      </c>
      <c r="F47" s="19">
        <v>5.6771172619269885</v>
      </c>
    </row>
    <row r="48" spans="1:6" ht="15" x14ac:dyDescent="0.2">
      <c r="A48" s="90"/>
      <c r="B48" s="91"/>
      <c r="C48" s="19" t="s">
        <v>97</v>
      </c>
      <c r="D48" s="19">
        <v>0.18237475378526569</v>
      </c>
      <c r="E48" s="19">
        <v>60</v>
      </c>
      <c r="F48" s="19">
        <v>4.5219805062309062</v>
      </c>
    </row>
    <row r="49" spans="1:25" ht="15" x14ac:dyDescent="0.2">
      <c r="A49" s="90"/>
      <c r="B49" s="91"/>
      <c r="C49" s="19" t="s">
        <v>98</v>
      </c>
      <c r="D49" s="19">
        <v>9.5142799229552752E-2</v>
      </c>
      <c r="E49" s="19">
        <v>120</v>
      </c>
      <c r="F49" s="19">
        <v>2.3590649171258131</v>
      </c>
    </row>
    <row r="50" spans="1:25" ht="15" x14ac:dyDescent="0.2">
      <c r="A50" s="90"/>
      <c r="B50" s="91"/>
      <c r="C50" s="19" t="s">
        <v>99</v>
      </c>
      <c r="D50" s="19">
        <v>5.1694090470209571E-2</v>
      </c>
      <c r="E50" s="19">
        <v>240</v>
      </c>
      <c r="F50" s="19">
        <v>1.2817545441013245</v>
      </c>
    </row>
    <row r="51" spans="1:25" ht="15" x14ac:dyDescent="0.2">
      <c r="A51" s="90"/>
      <c r="B51" s="91"/>
      <c r="C51" s="19" t="s">
        <v>100</v>
      </c>
      <c r="D51" s="19">
        <v>4.1346234605395042E-2</v>
      </c>
      <c r="E51" s="19">
        <v>480</v>
      </c>
      <c r="F51" s="19">
        <v>1.0251795438297742</v>
      </c>
    </row>
    <row r="52" spans="1:25" ht="15" x14ac:dyDescent="0.2">
      <c r="A52" s="90"/>
      <c r="B52" s="91"/>
      <c r="C52" s="19" t="s">
        <v>101</v>
      </c>
      <c r="D52" s="19">
        <v>3.4069129538774535E-2</v>
      </c>
      <c r="E52" s="19">
        <v>15</v>
      </c>
      <c r="F52" s="19">
        <v>1.1837908947199047</v>
      </c>
    </row>
    <row r="53" spans="1:25" ht="15" x14ac:dyDescent="0.2">
      <c r="A53" s="90"/>
      <c r="B53" s="91"/>
      <c r="C53" s="19" t="s">
        <v>103</v>
      </c>
      <c r="D53" s="19">
        <v>2.8992069987708598E-2</v>
      </c>
      <c r="E53" s="19">
        <v>30</v>
      </c>
      <c r="F53" s="19">
        <v>1.3910950599985703</v>
      </c>
    </row>
    <row r="54" spans="1:25" ht="15" x14ac:dyDescent="0.2">
      <c r="A54" s="90"/>
      <c r="B54" s="91"/>
      <c r="C54" s="19" t="s">
        <v>104</v>
      </c>
      <c r="D54" s="19">
        <v>3.1438661662967882E-2</v>
      </c>
      <c r="E54" s="19">
        <v>60</v>
      </c>
      <c r="F54" s="19">
        <v>1.2828384926620611</v>
      </c>
    </row>
    <row r="55" spans="1:25" ht="15" x14ac:dyDescent="0.2">
      <c r="A55" s="90"/>
      <c r="B55" s="91"/>
      <c r="C55" s="19" t="s">
        <v>105</v>
      </c>
      <c r="D55" s="19">
        <v>3.0753001229891712E-2</v>
      </c>
      <c r="E55" s="19">
        <v>120</v>
      </c>
      <c r="F55" s="19">
        <v>1.311440305859743</v>
      </c>
    </row>
    <row r="56" spans="1:25" ht="15" x14ac:dyDescent="0.2">
      <c r="A56" s="90"/>
      <c r="B56" s="91"/>
      <c r="C56" s="19" t="s">
        <v>106</v>
      </c>
      <c r="D56" s="19">
        <v>3.3199952696500071E-2</v>
      </c>
      <c r="E56" s="19">
        <v>240</v>
      </c>
      <c r="F56" s="19">
        <v>1.2147826145332399</v>
      </c>
    </row>
    <row r="57" spans="1:25" ht="15" x14ac:dyDescent="0.2">
      <c r="A57" s="90"/>
      <c r="B57" s="91"/>
      <c r="C57" s="19" t="s">
        <v>107</v>
      </c>
      <c r="D57" s="19">
        <v>3.281470723941942E-2</v>
      </c>
      <c r="E57" s="19">
        <v>480</v>
      </c>
      <c r="F57" s="19">
        <v>1.2290441918246351</v>
      </c>
    </row>
    <row r="58" spans="1:25" ht="15" x14ac:dyDescent="0.2">
      <c r="A58" s="92" t="s">
        <v>20</v>
      </c>
      <c r="B58" s="92" t="s">
        <v>90</v>
      </c>
      <c r="C58" s="19" t="s">
        <v>91</v>
      </c>
      <c r="D58" s="19">
        <v>0.22749</v>
      </c>
      <c r="E58" s="19">
        <v>0</v>
      </c>
      <c r="F58" s="19">
        <v>1</v>
      </c>
    </row>
    <row r="59" spans="1:25" ht="24" x14ac:dyDescent="0.3">
      <c r="A59" s="92"/>
      <c r="B59" s="92"/>
      <c r="C59" s="19" t="s">
        <v>92</v>
      </c>
      <c r="D59" s="19">
        <v>0.156837</v>
      </c>
      <c r="E59" s="19">
        <v>0</v>
      </c>
      <c r="F59" s="19">
        <v>1.4504868111478797</v>
      </c>
      <c r="X59" s="66" t="s">
        <v>208</v>
      </c>
      <c r="Y59" s="66" t="s">
        <v>30</v>
      </c>
    </row>
    <row r="60" spans="1:25" ht="24" x14ac:dyDescent="0.3">
      <c r="A60" s="92"/>
      <c r="B60" s="92"/>
      <c r="C60" s="19" t="s">
        <v>94</v>
      </c>
      <c r="D60" s="19">
        <v>0.160361</v>
      </c>
      <c r="E60" s="19">
        <v>15</v>
      </c>
      <c r="F60" s="19">
        <v>1.4186117572227661</v>
      </c>
      <c r="X60" s="65">
        <v>1</v>
      </c>
      <c r="Y60" s="65" t="s">
        <v>209</v>
      </c>
    </row>
    <row r="61" spans="1:25" ht="24" x14ac:dyDescent="0.3">
      <c r="A61" s="92"/>
      <c r="B61" s="92"/>
      <c r="C61" s="19" t="s">
        <v>96</v>
      </c>
      <c r="D61" s="19">
        <v>0.160132</v>
      </c>
      <c r="E61" s="19">
        <v>30</v>
      </c>
      <c r="F61" s="19">
        <v>1.4206404716109211</v>
      </c>
      <c r="X61" s="65">
        <v>2</v>
      </c>
      <c r="Y61" s="65" t="s">
        <v>92</v>
      </c>
    </row>
    <row r="62" spans="1:25" ht="24" x14ac:dyDescent="0.3">
      <c r="A62" s="92"/>
      <c r="B62" s="92"/>
      <c r="C62" s="19" t="s">
        <v>97</v>
      </c>
      <c r="D62" s="19">
        <v>0.181973</v>
      </c>
      <c r="E62" s="19">
        <v>60</v>
      </c>
      <c r="F62" s="19">
        <v>1.2501305138674419</v>
      </c>
      <c r="X62" s="65">
        <v>3</v>
      </c>
      <c r="Y62" s="65" t="s">
        <v>94</v>
      </c>
    </row>
    <row r="63" spans="1:25" ht="24" x14ac:dyDescent="0.3">
      <c r="A63" s="92"/>
      <c r="B63" s="92"/>
      <c r="C63" s="19" t="s">
        <v>98</v>
      </c>
      <c r="D63" s="19">
        <v>0.20933199999999999</v>
      </c>
      <c r="E63" s="19">
        <v>120</v>
      </c>
      <c r="F63" s="19">
        <v>1.0867425907171384</v>
      </c>
      <c r="X63" s="65">
        <v>4</v>
      </c>
      <c r="Y63" s="65" t="s">
        <v>96</v>
      </c>
    </row>
    <row r="64" spans="1:25" ht="24" x14ac:dyDescent="0.3">
      <c r="A64" s="92"/>
      <c r="B64" s="92"/>
      <c r="C64" s="19" t="s">
        <v>99</v>
      </c>
      <c r="D64" s="19">
        <v>0.22461700000000001</v>
      </c>
      <c r="E64" s="19">
        <v>240</v>
      </c>
      <c r="F64" s="19">
        <v>1.0127906614370239</v>
      </c>
      <c r="X64" s="65">
        <v>5</v>
      </c>
      <c r="Y64" s="65" t="s">
        <v>97</v>
      </c>
    </row>
    <row r="65" spans="1:25" ht="24" x14ac:dyDescent="0.3">
      <c r="A65" s="92"/>
      <c r="B65" s="92"/>
      <c r="C65" s="19" t="s">
        <v>100</v>
      </c>
      <c r="D65" s="19">
        <v>0.23986199999999999</v>
      </c>
      <c r="E65" s="19">
        <v>480</v>
      </c>
      <c r="F65" s="19">
        <v>1.0543848081234339</v>
      </c>
      <c r="X65" s="65">
        <v>6</v>
      </c>
      <c r="Y65" s="65" t="s">
        <v>98</v>
      </c>
    </row>
    <row r="66" spans="1:25" ht="24" x14ac:dyDescent="0.3">
      <c r="A66" s="92"/>
      <c r="B66" s="92"/>
      <c r="C66" s="19" t="s">
        <v>101</v>
      </c>
      <c r="D66" s="19">
        <v>0.241844</v>
      </c>
      <c r="E66" s="19">
        <v>15</v>
      </c>
      <c r="F66" s="19">
        <v>1.0630972790012747</v>
      </c>
      <c r="X66" s="65">
        <v>7</v>
      </c>
      <c r="Y66" s="65" t="s">
        <v>99</v>
      </c>
    </row>
    <row r="67" spans="1:25" ht="24" x14ac:dyDescent="0.3">
      <c r="A67" s="92"/>
      <c r="B67" s="92"/>
      <c r="C67" s="19" t="s">
        <v>103</v>
      </c>
      <c r="D67" s="19">
        <v>0.25198599999999999</v>
      </c>
      <c r="E67" s="19">
        <v>30</v>
      </c>
      <c r="F67" s="19">
        <v>1.1076794584377334</v>
      </c>
      <c r="X67" s="65">
        <v>8</v>
      </c>
      <c r="Y67" s="65" t="s">
        <v>100</v>
      </c>
    </row>
    <row r="68" spans="1:25" ht="24" x14ac:dyDescent="0.3">
      <c r="A68" s="92"/>
      <c r="B68" s="92"/>
      <c r="C68" s="19" t="s">
        <v>104</v>
      </c>
      <c r="D68" s="19">
        <v>0.25351600000000002</v>
      </c>
      <c r="E68" s="19">
        <v>60</v>
      </c>
      <c r="F68" s="19">
        <v>1.1144050287924745</v>
      </c>
      <c r="X68" s="65">
        <v>9</v>
      </c>
      <c r="Y68" s="65" t="s">
        <v>101</v>
      </c>
    </row>
    <row r="69" spans="1:25" ht="24" x14ac:dyDescent="0.3">
      <c r="A69" s="92"/>
      <c r="B69" s="92"/>
      <c r="C69" s="19" t="s">
        <v>105</v>
      </c>
      <c r="D69" s="19">
        <v>0.25484800000000002</v>
      </c>
      <c r="E69" s="19">
        <v>120</v>
      </c>
      <c r="F69" s="19">
        <v>1.1202602312189547</v>
      </c>
      <c r="X69" s="65">
        <v>10</v>
      </c>
      <c r="Y69" s="65" t="s">
        <v>103</v>
      </c>
    </row>
    <row r="70" spans="1:25" ht="24" x14ac:dyDescent="0.3">
      <c r="A70" s="92"/>
      <c r="B70" s="92"/>
      <c r="C70" s="19" t="s">
        <v>106</v>
      </c>
      <c r="D70" s="19">
        <v>0.25834800000000002</v>
      </c>
      <c r="E70" s="19">
        <v>240</v>
      </c>
      <c r="F70" s="19">
        <v>1.1356455228801268</v>
      </c>
      <c r="X70" s="65">
        <v>11</v>
      </c>
      <c r="Y70" s="65" t="s">
        <v>104</v>
      </c>
    </row>
    <row r="71" spans="1:25" ht="24" x14ac:dyDescent="0.3">
      <c r="A71" s="92"/>
      <c r="B71" s="92"/>
      <c r="C71" s="19" t="s">
        <v>107</v>
      </c>
      <c r="D71" s="19">
        <v>0.26729700000000001</v>
      </c>
      <c r="E71" s="19">
        <v>480</v>
      </c>
      <c r="F71" s="19">
        <v>1.1749835157589346</v>
      </c>
      <c r="X71" s="65">
        <v>12</v>
      </c>
      <c r="Y71" s="65" t="s">
        <v>105</v>
      </c>
    </row>
    <row r="72" spans="1:25" ht="24" customHeight="1" x14ac:dyDescent="0.3">
      <c r="A72" s="92"/>
      <c r="B72" s="91" t="s">
        <v>108</v>
      </c>
      <c r="C72" s="19" t="s">
        <v>91</v>
      </c>
      <c r="D72" s="19">
        <v>4.0330999999999999E-2</v>
      </c>
      <c r="E72" s="19">
        <v>0</v>
      </c>
      <c r="F72" s="19">
        <v>1</v>
      </c>
      <c r="X72" s="65">
        <v>13</v>
      </c>
      <c r="Y72" s="65" t="s">
        <v>106</v>
      </c>
    </row>
    <row r="73" spans="1:25" ht="24" x14ac:dyDescent="0.3">
      <c r="A73" s="92"/>
      <c r="B73" s="91"/>
      <c r="C73" s="19" t="s">
        <v>92</v>
      </c>
      <c r="D73" s="19">
        <v>0.21379600000000001</v>
      </c>
      <c r="E73" s="19">
        <v>0</v>
      </c>
      <c r="F73" s="19">
        <v>5.3010339441124694</v>
      </c>
      <c r="X73" s="65">
        <v>14</v>
      </c>
      <c r="Y73" s="65" t="s">
        <v>107</v>
      </c>
    </row>
    <row r="74" spans="1:25" ht="15" x14ac:dyDescent="0.2">
      <c r="A74" s="92"/>
      <c r="B74" s="91"/>
      <c r="C74" s="19" t="s">
        <v>94</v>
      </c>
      <c r="D74" s="19">
        <v>0.24506500000000001</v>
      </c>
      <c r="E74" s="19">
        <v>15</v>
      </c>
      <c r="F74" s="19">
        <v>6.0763432595274107</v>
      </c>
    </row>
    <row r="75" spans="1:25" ht="15" x14ac:dyDescent="0.2">
      <c r="A75" s="92"/>
      <c r="B75" s="91"/>
      <c r="C75" s="19" t="s">
        <v>96</v>
      </c>
      <c r="D75" s="19">
        <v>0.228962</v>
      </c>
      <c r="E75" s="19">
        <v>30</v>
      </c>
      <c r="F75" s="19">
        <v>5.677072227318936</v>
      </c>
    </row>
    <row r="76" spans="1:25" ht="15" x14ac:dyDescent="0.2">
      <c r="A76" s="92"/>
      <c r="B76" s="91"/>
      <c r="C76" s="19" t="s">
        <v>97</v>
      </c>
      <c r="D76" s="19">
        <v>0.18237500000000001</v>
      </c>
      <c r="E76" s="19">
        <v>60</v>
      </c>
      <c r="F76" s="19">
        <v>4.5219558156256978</v>
      </c>
    </row>
    <row r="77" spans="1:25" ht="15" x14ac:dyDescent="0.2">
      <c r="A77" s="92"/>
      <c r="B77" s="91"/>
      <c r="C77" s="19" t="s">
        <v>98</v>
      </c>
      <c r="D77" s="19">
        <v>9.5143000000000005E-2</v>
      </c>
      <c r="E77" s="19">
        <v>120</v>
      </c>
      <c r="F77" s="19">
        <v>2.3590538295603878</v>
      </c>
    </row>
    <row r="78" spans="1:25" ht="15" x14ac:dyDescent="0.2">
      <c r="A78" s="92"/>
      <c r="B78" s="91"/>
      <c r="C78" s="19" t="s">
        <v>99</v>
      </c>
      <c r="D78" s="19">
        <v>5.1693999999999997E-2</v>
      </c>
      <c r="E78" s="19">
        <v>240</v>
      </c>
      <c r="F78" s="19">
        <v>1.2817435719421784</v>
      </c>
    </row>
    <row r="79" spans="1:25" ht="15" x14ac:dyDescent="0.2">
      <c r="A79" s="92"/>
      <c r="B79" s="91"/>
      <c r="C79" s="19" t="s">
        <v>100</v>
      </c>
      <c r="D79" s="19">
        <v>4.1346000000000001E-2</v>
      </c>
      <c r="E79" s="19">
        <v>480</v>
      </c>
      <c r="F79" s="19">
        <v>1.0251667451836057</v>
      </c>
    </row>
    <row r="80" spans="1:25" ht="15" x14ac:dyDescent="0.2">
      <c r="A80" s="92"/>
      <c r="B80" s="91"/>
      <c r="C80" s="19" t="s">
        <v>101</v>
      </c>
      <c r="D80" s="19">
        <v>3.4069000000000002E-2</v>
      </c>
      <c r="E80" s="19">
        <v>15</v>
      </c>
      <c r="F80" s="19">
        <v>1.1838034576888079</v>
      </c>
    </row>
    <row r="81" spans="1:6" ht="15" x14ac:dyDescent="0.2">
      <c r="A81" s="92"/>
      <c r="B81" s="91"/>
      <c r="C81" s="19" t="s">
        <v>103</v>
      </c>
      <c r="D81" s="19">
        <v>2.8992E-2</v>
      </c>
      <c r="E81" s="19">
        <v>30</v>
      </c>
      <c r="F81" s="19">
        <v>1.3911078918322295</v>
      </c>
    </row>
    <row r="82" spans="1:6" ht="15" x14ac:dyDescent="0.2">
      <c r="A82" s="92"/>
      <c r="B82" s="91"/>
      <c r="C82" s="19" t="s">
        <v>104</v>
      </c>
      <c r="D82" s="19">
        <v>3.1439000000000002E-2</v>
      </c>
      <c r="E82" s="19">
        <v>60</v>
      </c>
      <c r="F82" s="19">
        <v>1.2828334234549443</v>
      </c>
    </row>
    <row r="83" spans="1:6" ht="15" x14ac:dyDescent="0.2">
      <c r="A83" s="92"/>
      <c r="B83" s="91"/>
      <c r="C83" s="19" t="s">
        <v>105</v>
      </c>
      <c r="D83" s="19">
        <v>3.0752999999999999E-2</v>
      </c>
      <c r="E83" s="19">
        <v>120</v>
      </c>
      <c r="F83" s="19">
        <v>1.3114492895002114</v>
      </c>
    </row>
    <row r="84" spans="1:6" ht="15" x14ac:dyDescent="0.2">
      <c r="A84" s="92"/>
      <c r="B84" s="91"/>
      <c r="C84" s="19" t="s">
        <v>106</v>
      </c>
      <c r="D84" s="19">
        <v>3.32E-2</v>
      </c>
      <c r="E84" s="19">
        <v>240</v>
      </c>
      <c r="F84" s="19">
        <v>1.2147891566265059</v>
      </c>
    </row>
    <row r="85" spans="1:6" ht="15" x14ac:dyDescent="0.2">
      <c r="A85" s="92"/>
      <c r="B85" s="91"/>
      <c r="C85" s="19" t="s">
        <v>107</v>
      </c>
      <c r="D85" s="19">
        <v>3.2814999999999997E-2</v>
      </c>
      <c r="E85" s="19">
        <v>480</v>
      </c>
      <c r="F85" s="19">
        <v>1.2290415968307178</v>
      </c>
    </row>
    <row r="86" spans="1:6" ht="15" x14ac:dyDescent="0.2">
      <c r="A86" s="19"/>
      <c r="B86" s="19"/>
      <c r="C86" s="19"/>
      <c r="D86" s="19"/>
    </row>
    <row r="87" spans="1:6" ht="15" x14ac:dyDescent="0.2">
      <c r="A87" s="19"/>
      <c r="B87" s="19"/>
      <c r="C87" s="19"/>
      <c r="D87" s="19"/>
    </row>
    <row r="88" spans="1:6" ht="15" x14ac:dyDescent="0.2">
      <c r="A88" s="19"/>
      <c r="B88" s="19"/>
      <c r="C88" s="19"/>
      <c r="D88" s="19"/>
    </row>
    <row r="89" spans="1:6" ht="15" x14ac:dyDescent="0.2">
      <c r="A89" s="19"/>
      <c r="B89" s="19"/>
      <c r="C89" s="19"/>
      <c r="D89" s="19"/>
    </row>
    <row r="90" spans="1:6" ht="15" x14ac:dyDescent="0.2">
      <c r="A90" s="19"/>
      <c r="B90" s="19"/>
      <c r="C90" s="19"/>
      <c r="D90" s="19"/>
    </row>
    <row r="91" spans="1:6" ht="15" x14ac:dyDescent="0.2">
      <c r="A91" s="19"/>
      <c r="B91" s="19"/>
      <c r="C91" s="19"/>
      <c r="D91" s="19"/>
    </row>
    <row r="92" spans="1:6" ht="15" x14ac:dyDescent="0.2">
      <c r="A92" s="19"/>
      <c r="B92" s="19"/>
      <c r="C92" s="19"/>
      <c r="D92" s="19"/>
    </row>
    <row r="93" spans="1:6" x14ac:dyDescent="0.2">
      <c r="A93" s="19"/>
      <c r="B93" s="19"/>
    </row>
    <row r="94" spans="1:6" x14ac:dyDescent="0.2">
      <c r="A94" s="19"/>
      <c r="B94" s="19"/>
    </row>
    <row r="95" spans="1:6" x14ac:dyDescent="0.2">
      <c r="A95" s="19"/>
      <c r="B95" s="19"/>
    </row>
    <row r="96" spans="1:6" x14ac:dyDescent="0.2">
      <c r="A96" s="19"/>
      <c r="B96" s="19"/>
    </row>
    <row r="97" s="19" customFormat="1" ht="15" x14ac:dyDescent="0.2"/>
    <row r="98" s="19" customFormat="1" ht="15" x14ac:dyDescent="0.2"/>
    <row r="99" s="19" customFormat="1" ht="15" x14ac:dyDescent="0.2"/>
    <row r="100" s="19" customFormat="1" ht="15" x14ac:dyDescent="0.2"/>
    <row r="101" s="19" customFormat="1" ht="15" x14ac:dyDescent="0.2"/>
    <row r="102" s="19" customFormat="1" ht="15" x14ac:dyDescent="0.2"/>
    <row r="103" s="19" customFormat="1" ht="15" x14ac:dyDescent="0.2"/>
  </sheetData>
  <mergeCells count="11">
    <mergeCell ref="A58:A85"/>
    <mergeCell ref="B44:B57"/>
    <mergeCell ref="B58:B71"/>
    <mergeCell ref="B72:B85"/>
    <mergeCell ref="B2:B15"/>
    <mergeCell ref="L4:L9"/>
    <mergeCell ref="L10:L15"/>
    <mergeCell ref="B30:B43"/>
    <mergeCell ref="A2:A29"/>
    <mergeCell ref="A30:A57"/>
    <mergeCell ref="B16:B2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CD689-9262-5849-9F2D-1C864A7F1B84}">
  <dimension ref="A1"/>
  <sheetViews>
    <sheetView zoomScale="150" workbookViewId="0">
      <selection activeCell="G15" sqref="G15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66D40-576E-C448-8718-6B376D6F3CD3}">
  <dimension ref="A1:L39"/>
  <sheetViews>
    <sheetView zoomScale="108" workbookViewId="0">
      <selection activeCell="X55" sqref="X55"/>
    </sheetView>
  </sheetViews>
  <sheetFormatPr baseColWidth="10" defaultRowHeight="16" x14ac:dyDescent="0.2"/>
  <cols>
    <col min="2" max="2" width="16" bestFit="1" customWidth="1"/>
  </cols>
  <sheetData>
    <row r="1" spans="1:12" x14ac:dyDescent="0.2">
      <c r="B1" s="93" t="s">
        <v>33</v>
      </c>
      <c r="C1" s="93"/>
      <c r="D1" s="93"/>
      <c r="H1" s="3" t="s">
        <v>48</v>
      </c>
    </row>
    <row r="2" spans="1:12" x14ac:dyDescent="0.2">
      <c r="A2" t="s">
        <v>30</v>
      </c>
      <c r="B2" t="s">
        <v>18</v>
      </c>
      <c r="C2" t="s">
        <v>19</v>
      </c>
      <c r="D2" t="s">
        <v>20</v>
      </c>
      <c r="E2" t="s">
        <v>0</v>
      </c>
      <c r="F2" t="s">
        <v>1</v>
      </c>
      <c r="H2" t="s">
        <v>18</v>
      </c>
      <c r="I2" t="s">
        <v>19</v>
      </c>
      <c r="J2" t="s">
        <v>20</v>
      </c>
      <c r="K2" t="s">
        <v>0</v>
      </c>
      <c r="L2" t="s">
        <v>1</v>
      </c>
    </row>
    <row r="3" spans="1:12" x14ac:dyDescent="0.2">
      <c r="A3" s="31" t="s">
        <v>31</v>
      </c>
      <c r="B3" s="30">
        <v>4.7546999681892563E-2</v>
      </c>
      <c r="C3" s="30">
        <v>5.2518564961657445E-2</v>
      </c>
      <c r="D3" s="30">
        <v>4.9921602992791483E-2</v>
      </c>
      <c r="E3" s="30">
        <f>AVERAGE(B3:D3)</f>
        <v>4.9995722545447173E-2</v>
      </c>
      <c r="F3" s="30">
        <f>STDEV(B3:D3)</f>
        <v>2.4866112711490161E-3</v>
      </c>
      <c r="G3" s="30"/>
      <c r="H3" s="30">
        <f>$K3*B3/$E3</f>
        <v>0.95102135265014587</v>
      </c>
      <c r="I3" s="30">
        <f>$K3*C3/$E3</f>
        <v>1.0504611652310245</v>
      </c>
      <c r="J3" s="30">
        <f>$K3*D3/$E3</f>
        <v>0.99851748211882896</v>
      </c>
      <c r="K3" s="30">
        <v>1</v>
      </c>
      <c r="L3" s="30">
        <f>STDEV(H3:J3)</f>
        <v>4.9736480333665158E-2</v>
      </c>
    </row>
    <row r="4" spans="1:12" x14ac:dyDescent="0.2">
      <c r="A4" s="6" t="s">
        <v>32</v>
      </c>
      <c r="B4">
        <v>0.2221393335654134</v>
      </c>
      <c r="C4">
        <v>0.22692555936987113</v>
      </c>
      <c r="D4">
        <v>0.20121378812932511</v>
      </c>
      <c r="E4">
        <f t="shared" ref="E4:E18" si="0">AVERAGE(B4:D4)</f>
        <v>0.21675956035486987</v>
      </c>
      <c r="F4">
        <f t="shared" ref="F4:F18" si="1">STDEV(B4:D4)</f>
        <v>1.3674072726485102E-2</v>
      </c>
      <c r="H4">
        <f>B4/B$3</f>
        <v>4.6719947641619806</v>
      </c>
      <c r="I4">
        <f>C4/C$3</f>
        <v>4.3208636705047843</v>
      </c>
      <c r="J4">
        <f>D4/D$3</f>
        <v>4.0305954950681313</v>
      </c>
      <c r="K4">
        <f t="shared" ref="K4:K18" si="2">AVERAGE(H4:J4)</f>
        <v>4.3411513099116315</v>
      </c>
      <c r="L4">
        <f>STDEV(H4:J4)</f>
        <v>0.32118055176653793</v>
      </c>
    </row>
    <row r="5" spans="1:12" x14ac:dyDescent="0.2">
      <c r="A5" s="6" t="s">
        <v>34</v>
      </c>
      <c r="B5">
        <v>4.1305810808798804E-2</v>
      </c>
      <c r="C5">
        <v>4.9619451797921876E-2</v>
      </c>
      <c r="D5">
        <v>3.5316380524634761E-2</v>
      </c>
      <c r="E5">
        <f t="shared" si="0"/>
        <v>4.2080547710451811E-2</v>
      </c>
      <c r="F5">
        <f t="shared" si="1"/>
        <v>7.1829398516394241E-3</v>
      </c>
      <c r="G5" s="7"/>
      <c r="H5">
        <f>-B$3/B5</f>
        <v>-1.1510971156572547</v>
      </c>
      <c r="I5">
        <f t="shared" ref="I5:J11" si="3">-C$3/C5</f>
        <v>-1.0584269486801743</v>
      </c>
      <c r="J5">
        <f t="shared" si="3"/>
        <v>-1.413553774514603</v>
      </c>
      <c r="K5">
        <f t="shared" si="2"/>
        <v>-1.2076926129506773</v>
      </c>
      <c r="L5">
        <f t="shared" ref="L5:L18" si="4">STDEV(H5:J5)</f>
        <v>0.18420383639389004</v>
      </c>
    </row>
    <row r="6" spans="1:12" x14ac:dyDescent="0.2">
      <c r="A6" s="6" t="s">
        <v>35</v>
      </c>
      <c r="B6">
        <v>2.8391909892849922E-2</v>
      </c>
      <c r="C6">
        <v>2.661674033804088E-2</v>
      </c>
      <c r="D6">
        <v>2.6517265273291204E-2</v>
      </c>
      <c r="E6">
        <f t="shared" si="0"/>
        <v>2.717530516806067E-2</v>
      </c>
      <c r="F6">
        <f t="shared" si="1"/>
        <v>1.0547839183507634E-3</v>
      </c>
      <c r="G6" s="7"/>
      <c r="H6">
        <f t="shared" ref="H6:H11" si="5">-B$3/B6</f>
        <v>-1.6746671802401909</v>
      </c>
      <c r="I6">
        <f t="shared" si="3"/>
        <v>-1.9731403731131363</v>
      </c>
      <c r="J6">
        <f t="shared" si="3"/>
        <v>-1.8826075192253577</v>
      </c>
      <c r="K6">
        <f t="shared" si="2"/>
        <v>-1.8434716908595616</v>
      </c>
      <c r="L6">
        <f t="shared" si="4"/>
        <v>0.15303683057470316</v>
      </c>
    </row>
    <row r="7" spans="1:12" x14ac:dyDescent="0.2">
      <c r="A7" s="6" t="s">
        <v>36</v>
      </c>
      <c r="B7">
        <v>2.5726149339880999E-2</v>
      </c>
      <c r="C7">
        <v>2.4802084655461715E-2</v>
      </c>
      <c r="D7">
        <v>2.4333483922232862E-2</v>
      </c>
      <c r="E7">
        <f t="shared" si="0"/>
        <v>2.4953905972525194E-2</v>
      </c>
      <c r="F7">
        <f t="shared" si="1"/>
        <v>7.0863709020515641E-4</v>
      </c>
      <c r="G7" s="7"/>
      <c r="H7">
        <f t="shared" si="5"/>
        <v>-1.848197297377288</v>
      </c>
      <c r="I7">
        <f t="shared" si="3"/>
        <v>-2.117506076252031</v>
      </c>
      <c r="J7">
        <f t="shared" si="3"/>
        <v>-2.0515600294777121</v>
      </c>
      <c r="K7">
        <f t="shared" si="2"/>
        <v>-2.0057544677023436</v>
      </c>
      <c r="L7">
        <f t="shared" si="4"/>
        <v>0.1403759833871846</v>
      </c>
    </row>
    <row r="8" spans="1:12" x14ac:dyDescent="0.2">
      <c r="A8" s="6" t="s">
        <v>37</v>
      </c>
      <c r="B8">
        <v>2.3966200320590433E-2</v>
      </c>
      <c r="C8">
        <v>2.2118438262135252E-2</v>
      </c>
      <c r="D8">
        <v>2.0418917063199676E-2</v>
      </c>
      <c r="E8">
        <f t="shared" si="0"/>
        <v>2.216785188197512E-2</v>
      </c>
      <c r="F8">
        <f t="shared" si="1"/>
        <v>1.7741578020036585E-3</v>
      </c>
      <c r="G8" s="7"/>
      <c r="H8">
        <f t="shared" si="5"/>
        <v>-1.983918979473889</v>
      </c>
      <c r="I8">
        <f t="shared" si="3"/>
        <v>-2.3744246469500712</v>
      </c>
      <c r="J8">
        <f t="shared" si="3"/>
        <v>-2.4448702562568072</v>
      </c>
      <c r="K8">
        <f t="shared" si="2"/>
        <v>-2.267737960893589</v>
      </c>
      <c r="L8">
        <f t="shared" si="4"/>
        <v>0.24830536971285255</v>
      </c>
    </row>
    <row r="9" spans="1:12" x14ac:dyDescent="0.2">
      <c r="A9" s="6" t="s">
        <v>38</v>
      </c>
      <c r="B9">
        <v>2.3845022276251189E-2</v>
      </c>
      <c r="C9">
        <v>1.9943949615805919E-2</v>
      </c>
      <c r="D9">
        <v>2.0078491725831867E-2</v>
      </c>
      <c r="E9">
        <f t="shared" si="0"/>
        <v>2.1289154539296324E-2</v>
      </c>
      <c r="F9">
        <f t="shared" si="1"/>
        <v>2.2144684038043175E-3</v>
      </c>
      <c r="G9" s="7"/>
      <c r="H9">
        <f t="shared" si="5"/>
        <v>-1.9940010594684039</v>
      </c>
      <c r="I9">
        <f t="shared" si="3"/>
        <v>-2.6333081447435864</v>
      </c>
      <c r="J9">
        <f t="shared" si="3"/>
        <v>-2.4863223629773512</v>
      </c>
      <c r="K9">
        <f t="shared" si="2"/>
        <v>-2.371210522396447</v>
      </c>
      <c r="L9">
        <f t="shared" si="4"/>
        <v>0.3348379297543923</v>
      </c>
    </row>
    <row r="10" spans="1:12" x14ac:dyDescent="0.2">
      <c r="A10" s="6" t="s">
        <v>39</v>
      </c>
      <c r="B10">
        <v>2.4611279307809725E-2</v>
      </c>
      <c r="C10">
        <v>2.0883015414816523E-2</v>
      </c>
      <c r="D10">
        <v>2.1245304388647582E-2</v>
      </c>
      <c r="E10">
        <f t="shared" si="0"/>
        <v>2.2246533037091277E-2</v>
      </c>
      <c r="F10">
        <f t="shared" si="1"/>
        <v>2.0559260732812105E-3</v>
      </c>
      <c r="G10" s="7"/>
      <c r="H10">
        <f t="shared" si="5"/>
        <v>-1.9319190639068</v>
      </c>
      <c r="I10">
        <f t="shared" si="3"/>
        <v>-2.5148937506599487</v>
      </c>
      <c r="J10">
        <f t="shared" si="3"/>
        <v>-2.3497711343437877</v>
      </c>
      <c r="K10">
        <f t="shared" si="2"/>
        <v>-2.2655279829701787</v>
      </c>
      <c r="L10">
        <f t="shared" si="4"/>
        <v>0.30047887240828114</v>
      </c>
    </row>
    <row r="11" spans="1:12" x14ac:dyDescent="0.2">
      <c r="A11" s="6" t="s">
        <v>40</v>
      </c>
      <c r="B11">
        <v>4.6533183522678573E-2</v>
      </c>
      <c r="C11">
        <v>4.3804467391082909E-2</v>
      </c>
      <c r="D11">
        <v>4.5251689972240515E-2</v>
      </c>
      <c r="E11">
        <f t="shared" si="0"/>
        <v>4.5196446962000668E-2</v>
      </c>
      <c r="F11">
        <f t="shared" si="1"/>
        <v>1.3651966064794007E-3</v>
      </c>
      <c r="H11">
        <f t="shared" si="5"/>
        <v>-1.0217869503538242</v>
      </c>
      <c r="I11">
        <f t="shared" si="3"/>
        <v>-1.1989317092427068</v>
      </c>
      <c r="J11">
        <f t="shared" si="3"/>
        <v>-1.1031986434852645</v>
      </c>
      <c r="K11">
        <f t="shared" si="2"/>
        <v>-1.1079724343605986</v>
      </c>
      <c r="L11">
        <f t="shared" si="4"/>
        <v>8.8668811934868932E-2</v>
      </c>
    </row>
    <row r="12" spans="1:12" x14ac:dyDescent="0.2">
      <c r="A12" s="29" t="s">
        <v>41</v>
      </c>
      <c r="B12" s="30">
        <v>0.18984112269134468</v>
      </c>
      <c r="C12" s="30">
        <v>0.18305421248699963</v>
      </c>
      <c r="D12" s="30">
        <v>0.19380882673140112</v>
      </c>
      <c r="E12" s="30">
        <f t="shared" si="0"/>
        <v>0.18890138730324846</v>
      </c>
      <c r="F12" s="30">
        <f t="shared" si="1"/>
        <v>5.4385438157838828E-3</v>
      </c>
      <c r="G12" s="30"/>
      <c r="H12" s="30">
        <f t="shared" ref="H12:J18" si="6">B12/B$3</f>
        <v>3.9927045651976716</v>
      </c>
      <c r="I12" s="30">
        <f t="shared" si="6"/>
        <v>3.485514362790437</v>
      </c>
      <c r="J12" s="30">
        <f t="shared" si="6"/>
        <v>3.8822636917205262</v>
      </c>
      <c r="K12" s="30">
        <f t="shared" si="2"/>
        <v>3.7868275399028781</v>
      </c>
      <c r="L12" s="30">
        <f t="shared" si="4"/>
        <v>0.26672367660144786</v>
      </c>
    </row>
    <row r="13" spans="1:12" x14ac:dyDescent="0.2">
      <c r="A13" s="29" t="s">
        <v>43</v>
      </c>
      <c r="B13" s="30">
        <v>0.1581369330213252</v>
      </c>
      <c r="C13" s="30">
        <v>0.19318865827594867</v>
      </c>
      <c r="D13" s="30">
        <v>0.19368170918047373</v>
      </c>
      <c r="E13" s="30">
        <f t="shared" si="0"/>
        <v>0.1816691001592492</v>
      </c>
      <c r="F13" s="30">
        <f t="shared" si="1"/>
        <v>2.0380945573108374E-2</v>
      </c>
      <c r="G13" s="30"/>
      <c r="H13" s="30">
        <f t="shared" si="6"/>
        <v>3.3259077140370827</v>
      </c>
      <c r="I13" s="30">
        <f t="shared" si="6"/>
        <v>3.678483188125782</v>
      </c>
      <c r="J13" s="30">
        <f t="shared" si="6"/>
        <v>3.8797173481877323</v>
      </c>
      <c r="K13" s="30">
        <f t="shared" si="2"/>
        <v>3.628036083450199</v>
      </c>
      <c r="L13" s="30">
        <f t="shared" si="4"/>
        <v>0.28033009202925574</v>
      </c>
    </row>
    <row r="14" spans="1:12" x14ac:dyDescent="0.2">
      <c r="A14" s="29" t="s">
        <v>44</v>
      </c>
      <c r="B14" s="30">
        <v>0.1044237115169659</v>
      </c>
      <c r="C14" s="30">
        <v>0.10320108448923636</v>
      </c>
      <c r="D14" s="30">
        <v>0.11138628604598104</v>
      </c>
      <c r="E14" s="30">
        <f t="shared" si="0"/>
        <v>0.10633702735072777</v>
      </c>
      <c r="F14" s="30">
        <f t="shared" si="1"/>
        <v>4.4153102089124815E-3</v>
      </c>
      <c r="G14" s="30"/>
      <c r="H14" s="30">
        <f t="shared" si="6"/>
        <v>2.196220838656489</v>
      </c>
      <c r="I14" s="30">
        <f t="shared" si="6"/>
        <v>1.9650400684897049</v>
      </c>
      <c r="J14" s="30">
        <f t="shared" si="6"/>
        <v>2.231224146830078</v>
      </c>
      <c r="K14" s="30">
        <f t="shared" si="2"/>
        <v>2.130828351325424</v>
      </c>
      <c r="L14" s="30">
        <f t="shared" si="4"/>
        <v>0.14463963474783145</v>
      </c>
    </row>
    <row r="15" spans="1:12" x14ac:dyDescent="0.2">
      <c r="A15" s="29" t="s">
        <v>45</v>
      </c>
      <c r="B15" s="30">
        <v>7.2556317376544957E-2</v>
      </c>
      <c r="C15" s="30">
        <v>7.2160474238190941E-2</v>
      </c>
      <c r="D15" s="30">
        <v>7.2981391942748997E-2</v>
      </c>
      <c r="E15" s="30">
        <f t="shared" si="0"/>
        <v>7.2566061185828298E-2</v>
      </c>
      <c r="F15" s="30">
        <f t="shared" si="1"/>
        <v>4.1054558307053939E-4</v>
      </c>
      <c r="G15" s="30"/>
      <c r="H15" s="30">
        <f t="shared" si="6"/>
        <v>1.5259915002413234</v>
      </c>
      <c r="I15" s="30">
        <f t="shared" si="6"/>
        <v>1.3739993522456979</v>
      </c>
      <c r="J15" s="30">
        <f t="shared" si="6"/>
        <v>1.4619200419763618</v>
      </c>
      <c r="K15" s="30">
        <f t="shared" si="2"/>
        <v>1.4539702981544611</v>
      </c>
      <c r="L15" s="30">
        <f t="shared" si="4"/>
        <v>7.6307287222167799E-2</v>
      </c>
    </row>
    <row r="16" spans="1:12" x14ac:dyDescent="0.2">
      <c r="A16" s="29" t="s">
        <v>46</v>
      </c>
      <c r="B16" s="30">
        <v>5.7788954114657419E-2</v>
      </c>
      <c r="C16" s="30">
        <v>5.5730769761166463E-2</v>
      </c>
      <c r="D16" s="30">
        <v>5.6407677420876073E-2</v>
      </c>
      <c r="E16" s="30">
        <f t="shared" si="0"/>
        <v>5.664246709889998E-2</v>
      </c>
      <c r="F16" s="30">
        <f t="shared" si="1"/>
        <v>1.0489877753904835E-3</v>
      </c>
      <c r="G16" s="30"/>
      <c r="H16" s="30">
        <f t="shared" si="6"/>
        <v>1.2154069552503293</v>
      </c>
      <c r="I16" s="30">
        <f t="shared" si="6"/>
        <v>1.0611632248873168</v>
      </c>
      <c r="J16" s="30">
        <f t="shared" si="6"/>
        <v>1.1299252035040053</v>
      </c>
      <c r="K16" s="30">
        <f t="shared" si="2"/>
        <v>1.1354984612138839</v>
      </c>
      <c r="L16" s="30">
        <f t="shared" si="4"/>
        <v>7.7272750631771608E-2</v>
      </c>
    </row>
    <row r="17" spans="1:12" x14ac:dyDescent="0.2">
      <c r="A17" s="29" t="s">
        <v>47</v>
      </c>
      <c r="B17" s="30">
        <v>4.5889267220839192E-2</v>
      </c>
      <c r="C17" s="30">
        <v>4.561033147107988E-2</v>
      </c>
      <c r="D17" s="30">
        <v>4.9430913976021458E-2</v>
      </c>
      <c r="E17" s="30">
        <f t="shared" si="0"/>
        <v>4.6976837555980172E-2</v>
      </c>
      <c r="F17" s="30">
        <f t="shared" si="1"/>
        <v>2.129863750260899E-3</v>
      </c>
      <c r="G17" s="30"/>
      <c r="H17" s="30">
        <f t="shared" si="6"/>
        <v>0.96513486713895247</v>
      </c>
      <c r="I17" s="30">
        <f t="shared" si="6"/>
        <v>0.86846111473873855</v>
      </c>
      <c r="J17" s="30">
        <f t="shared" si="6"/>
        <v>0.99017080808000335</v>
      </c>
      <c r="K17" s="30">
        <f t="shared" si="2"/>
        <v>0.94125559665256475</v>
      </c>
      <c r="L17" s="30">
        <f t="shared" si="4"/>
        <v>6.4272677185003957E-2</v>
      </c>
    </row>
    <row r="18" spans="1:12" x14ac:dyDescent="0.2">
      <c r="A18" s="29" t="s">
        <v>42</v>
      </c>
      <c r="B18" s="30">
        <v>0.22424977528223308</v>
      </c>
      <c r="C18" s="30">
        <v>0.24583083734208117</v>
      </c>
      <c r="D18" s="30">
        <v>0.25699204570151513</v>
      </c>
      <c r="E18" s="30">
        <f t="shared" si="0"/>
        <v>0.24235755277527646</v>
      </c>
      <c r="F18" s="30">
        <f t="shared" si="1"/>
        <v>1.6645174895862487E-2</v>
      </c>
      <c r="G18" s="30"/>
      <c r="H18" s="30">
        <f t="shared" si="6"/>
        <v>4.7163811971848704</v>
      </c>
      <c r="I18" s="30">
        <f t="shared" si="6"/>
        <v>4.6808369101775043</v>
      </c>
      <c r="J18" s="30">
        <f t="shared" si="6"/>
        <v>5.1479125327490776</v>
      </c>
      <c r="K18" s="30">
        <f t="shared" si="2"/>
        <v>4.8483768800371507</v>
      </c>
      <c r="L18" s="30">
        <f t="shared" si="4"/>
        <v>0.26001356602855463</v>
      </c>
    </row>
    <row r="23" spans="1:12" x14ac:dyDescent="0.2">
      <c r="A23" s="34" t="s">
        <v>111</v>
      </c>
    </row>
    <row r="24" spans="1:12" x14ac:dyDescent="0.2">
      <c r="A24" s="25">
        <v>1</v>
      </c>
      <c r="B24" s="27" t="s">
        <v>31</v>
      </c>
    </row>
    <row r="25" spans="1:12" x14ac:dyDescent="0.2">
      <c r="A25" s="25">
        <v>2</v>
      </c>
      <c r="B25" s="28" t="s">
        <v>32</v>
      </c>
    </row>
    <row r="26" spans="1:12" x14ac:dyDescent="0.2">
      <c r="A26" s="32">
        <v>3</v>
      </c>
      <c r="B26" s="33" t="s">
        <v>34</v>
      </c>
      <c r="C26" s="94" t="s">
        <v>112</v>
      </c>
    </row>
    <row r="27" spans="1:12" x14ac:dyDescent="0.2">
      <c r="A27" s="32">
        <v>4</v>
      </c>
      <c r="B27" s="33" t="s">
        <v>35</v>
      </c>
      <c r="C27" s="94"/>
    </row>
    <row r="28" spans="1:12" x14ac:dyDescent="0.2">
      <c r="A28" s="32">
        <v>5</v>
      </c>
      <c r="B28" s="33" t="s">
        <v>36</v>
      </c>
      <c r="C28" s="94"/>
    </row>
    <row r="29" spans="1:12" x14ac:dyDescent="0.2">
      <c r="A29" s="32">
        <v>6</v>
      </c>
      <c r="B29" s="33" t="s">
        <v>37</v>
      </c>
      <c r="C29" s="94"/>
    </row>
    <row r="30" spans="1:12" x14ac:dyDescent="0.2">
      <c r="A30" s="32">
        <v>7</v>
      </c>
      <c r="B30" s="33" t="s">
        <v>38</v>
      </c>
      <c r="C30" s="94"/>
    </row>
    <row r="31" spans="1:12" x14ac:dyDescent="0.2">
      <c r="A31" s="32">
        <v>8</v>
      </c>
      <c r="B31" s="33" t="s">
        <v>39</v>
      </c>
      <c r="C31" s="94"/>
    </row>
    <row r="32" spans="1:12" x14ac:dyDescent="0.2">
      <c r="A32" s="32">
        <v>9</v>
      </c>
      <c r="B32" s="33" t="s">
        <v>40</v>
      </c>
      <c r="C32" s="94"/>
    </row>
    <row r="33" spans="1:2" x14ac:dyDescent="0.2">
      <c r="A33" s="25">
        <v>10</v>
      </c>
      <c r="B33" s="28" t="s">
        <v>41</v>
      </c>
    </row>
    <row r="34" spans="1:2" x14ac:dyDescent="0.2">
      <c r="A34" s="25">
        <v>11</v>
      </c>
      <c r="B34" s="28" t="s">
        <v>43</v>
      </c>
    </row>
    <row r="35" spans="1:2" x14ac:dyDescent="0.2">
      <c r="A35" s="25">
        <v>12</v>
      </c>
      <c r="B35" s="28" t="s">
        <v>44</v>
      </c>
    </row>
    <row r="36" spans="1:2" x14ac:dyDescent="0.2">
      <c r="A36" s="25">
        <v>13</v>
      </c>
      <c r="B36" s="28" t="s">
        <v>45</v>
      </c>
    </row>
    <row r="37" spans="1:2" x14ac:dyDescent="0.2">
      <c r="A37" s="25">
        <v>14</v>
      </c>
      <c r="B37" s="28" t="s">
        <v>46</v>
      </c>
    </row>
    <row r="38" spans="1:2" x14ac:dyDescent="0.2">
      <c r="A38" s="25">
        <v>15</v>
      </c>
      <c r="B38" s="28" t="s">
        <v>47</v>
      </c>
    </row>
    <row r="39" spans="1:2" x14ac:dyDescent="0.2">
      <c r="A39" s="25">
        <v>16</v>
      </c>
      <c r="B39" s="28" t="s">
        <v>42</v>
      </c>
    </row>
  </sheetData>
  <mergeCells count="2">
    <mergeCell ref="B1:D1"/>
    <mergeCell ref="C26:C3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FBBD1-B929-174D-AD9E-21F1A60C0C7A}">
  <dimension ref="A1:Q23"/>
  <sheetViews>
    <sheetView zoomScale="135" workbookViewId="0">
      <selection activeCell="C8" sqref="C8"/>
    </sheetView>
  </sheetViews>
  <sheetFormatPr baseColWidth="10" defaultRowHeight="16" x14ac:dyDescent="0.2"/>
  <cols>
    <col min="1" max="1" width="35.33203125" bestFit="1" customWidth="1"/>
    <col min="2" max="3" width="12.6640625" bestFit="1" customWidth="1"/>
    <col min="4" max="5" width="15.33203125" bestFit="1" customWidth="1"/>
    <col min="7" max="8" width="20" bestFit="1" customWidth="1"/>
    <col min="9" max="10" width="23.83203125" bestFit="1" customWidth="1"/>
    <col min="12" max="12" width="11.83203125" bestFit="1" customWidth="1"/>
    <col min="13" max="13" width="13.33203125" bestFit="1" customWidth="1"/>
    <col min="14" max="16" width="12.6640625" bestFit="1" customWidth="1"/>
  </cols>
  <sheetData>
    <row r="1" spans="1:17" x14ac:dyDescent="0.2">
      <c r="B1" t="s">
        <v>113</v>
      </c>
      <c r="C1" t="s">
        <v>114</v>
      </c>
      <c r="D1" t="s">
        <v>115</v>
      </c>
      <c r="E1" t="s">
        <v>116</v>
      </c>
      <c r="H1" t="s">
        <v>131</v>
      </c>
      <c r="I1" t="s">
        <v>132</v>
      </c>
      <c r="J1" t="s">
        <v>131</v>
      </c>
      <c r="K1" t="s">
        <v>132</v>
      </c>
      <c r="N1" s="93" t="s">
        <v>133</v>
      </c>
      <c r="O1" s="93"/>
      <c r="P1" s="93" t="s">
        <v>134</v>
      </c>
      <c r="Q1" s="93"/>
    </row>
    <row r="2" spans="1:17" x14ac:dyDescent="0.2">
      <c r="A2" t="s">
        <v>117</v>
      </c>
      <c r="B2">
        <v>0.27551881034431813</v>
      </c>
      <c r="C2">
        <v>0.24179409216493555</v>
      </c>
      <c r="D2">
        <v>8.3172148453834679E-2</v>
      </c>
      <c r="E2">
        <v>8.253865070571538E-2</v>
      </c>
      <c r="H2" s="93" t="s">
        <v>123</v>
      </c>
      <c r="I2" s="93"/>
      <c r="J2" t="s">
        <v>124</v>
      </c>
      <c r="N2" t="s">
        <v>0</v>
      </c>
      <c r="O2" t="s">
        <v>125</v>
      </c>
      <c r="P2" t="s">
        <v>0</v>
      </c>
      <c r="Q2" t="s">
        <v>125</v>
      </c>
    </row>
    <row r="3" spans="1:17" x14ac:dyDescent="0.2">
      <c r="A3" t="s">
        <v>118</v>
      </c>
      <c r="B3">
        <v>0.17617369867780872</v>
      </c>
      <c r="C3">
        <v>0.17010807107668069</v>
      </c>
      <c r="D3">
        <v>0.10096528282513662</v>
      </c>
      <c r="E3">
        <v>9.4099038275951896E-2</v>
      </c>
      <c r="G3" t="s">
        <v>126</v>
      </c>
      <c r="H3">
        <v>-1.5639043308513065</v>
      </c>
      <c r="I3">
        <v>-1.4214145785942192</v>
      </c>
      <c r="J3">
        <v>1.2139314025437031</v>
      </c>
      <c r="K3">
        <v>1.1400602926192009</v>
      </c>
      <c r="M3" t="s">
        <v>126</v>
      </c>
      <c r="N3">
        <v>-1.4926594547227627</v>
      </c>
      <c r="O3">
        <v>7.1244876128543688E-2</v>
      </c>
      <c r="P3">
        <v>1.1769958475814519</v>
      </c>
      <c r="Q3">
        <v>3.6935554962251094E-2</v>
      </c>
    </row>
    <row r="4" spans="1:17" x14ac:dyDescent="0.2">
      <c r="A4" t="s">
        <v>119</v>
      </c>
      <c r="B4">
        <v>0.21522360513723268</v>
      </c>
      <c r="C4">
        <v>0.19407850701954835</v>
      </c>
      <c r="D4">
        <v>0.18650154606482386</v>
      </c>
      <c r="E4">
        <v>0.16107764020431331</v>
      </c>
      <c r="G4" t="s">
        <v>127</v>
      </c>
      <c r="H4">
        <v>-1.2801514507139657</v>
      </c>
      <c r="I4">
        <v>-1.2458571321376721</v>
      </c>
      <c r="J4">
        <v>2.2423557588913665</v>
      </c>
      <c r="K4">
        <v>1.9515419603674173</v>
      </c>
      <c r="M4" t="s">
        <v>127</v>
      </c>
      <c r="N4">
        <v>-1.263004291425819</v>
      </c>
      <c r="O4">
        <v>1.7147159288146807E-2</v>
      </c>
      <c r="P4">
        <v>2.0969488596293919</v>
      </c>
      <c r="Q4">
        <v>0.14540689926197459</v>
      </c>
    </row>
    <row r="5" spans="1:17" x14ac:dyDescent="0.2">
      <c r="A5" t="s">
        <v>120</v>
      </c>
      <c r="B5">
        <v>0.21951072037289676</v>
      </c>
      <c r="C5">
        <v>0.22846620123346287</v>
      </c>
      <c r="D5">
        <v>0.26059167842374309</v>
      </c>
      <c r="E5">
        <v>0.20399343645991533</v>
      </c>
      <c r="G5" t="s">
        <v>128</v>
      </c>
      <c r="H5">
        <v>-1.255149679597775</v>
      </c>
      <c r="I5">
        <v>-1.0583363791209244</v>
      </c>
      <c r="J5">
        <v>3.1331603579819323</v>
      </c>
      <c r="K5">
        <v>2.4714898379819266</v>
      </c>
      <c r="M5" t="s">
        <v>128</v>
      </c>
      <c r="N5">
        <v>-1.1567430293593497</v>
      </c>
      <c r="O5">
        <v>9.8406650238425319E-2</v>
      </c>
      <c r="P5">
        <v>2.8023250979819294</v>
      </c>
      <c r="Q5">
        <v>0.33083526000000285</v>
      </c>
    </row>
    <row r="6" spans="1:17" x14ac:dyDescent="0.2">
      <c r="A6" t="s">
        <v>121</v>
      </c>
      <c r="B6">
        <v>0.19402867082418279</v>
      </c>
      <c r="C6">
        <v>0.188373825227199</v>
      </c>
      <c r="D6">
        <v>0.22141232974902753</v>
      </c>
      <c r="E6">
        <v>0.22150873690960285</v>
      </c>
      <c r="G6" t="s">
        <v>129</v>
      </c>
      <c r="H6">
        <v>-1.4199901961601171</v>
      </c>
      <c r="I6">
        <v>-1.2835864636358367</v>
      </c>
      <c r="J6">
        <v>2.6620970344648978</v>
      </c>
      <c r="K6">
        <v>2.6836970924006698</v>
      </c>
      <c r="M6" t="s">
        <v>129</v>
      </c>
      <c r="N6">
        <v>-1.3517883298979769</v>
      </c>
      <c r="O6">
        <v>6.8201866262140198E-2</v>
      </c>
      <c r="P6">
        <v>2.6728970634327838</v>
      </c>
      <c r="Q6">
        <v>1.0800028967886011E-2</v>
      </c>
    </row>
    <row r="7" spans="1:17" x14ac:dyDescent="0.2">
      <c r="A7" t="s">
        <v>122</v>
      </c>
      <c r="B7">
        <v>0.16831271667250156</v>
      </c>
      <c r="C7">
        <v>0.17426398119976635</v>
      </c>
      <c r="D7">
        <v>0.14629363848915614</v>
      </c>
      <c r="E7">
        <v>0.14153455310745711</v>
      </c>
      <c r="G7" t="s">
        <v>130</v>
      </c>
      <c r="H7">
        <v>-1.6369458932827718</v>
      </c>
      <c r="I7">
        <v>-1.3875161723050302</v>
      </c>
      <c r="J7">
        <v>1.758925808804344</v>
      </c>
      <c r="K7">
        <v>1.7147669836775823</v>
      </c>
      <c r="M7" t="s">
        <v>130</v>
      </c>
      <c r="N7">
        <v>-1.512231032793901</v>
      </c>
      <c r="O7">
        <v>0.12471486048887082</v>
      </c>
      <c r="P7">
        <v>1.736846396240963</v>
      </c>
      <c r="Q7">
        <v>2.2079412563380862E-2</v>
      </c>
    </row>
    <row r="8" spans="1:17" x14ac:dyDescent="0.2">
      <c r="M8" s="95"/>
      <c r="N8" s="95"/>
      <c r="O8" s="95"/>
      <c r="P8" s="95"/>
    </row>
    <row r="9" spans="1:17" x14ac:dyDescent="0.2">
      <c r="K9" s="35"/>
    </row>
    <row r="12" spans="1:17" x14ac:dyDescent="0.2">
      <c r="A12" t="s">
        <v>80</v>
      </c>
    </row>
    <row r="23" spans="16:16" ht="24" x14ac:dyDescent="0.3">
      <c r="P23" s="67" t="s">
        <v>210</v>
      </c>
    </row>
  </sheetData>
  <mergeCells count="4">
    <mergeCell ref="M8:P8"/>
    <mergeCell ref="H2:I2"/>
    <mergeCell ref="P1:Q1"/>
    <mergeCell ref="N1:O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CA167-6C9B-3342-91D7-E70010D1EDD9}">
  <dimension ref="A5:A6"/>
  <sheetViews>
    <sheetView zoomScale="118" workbookViewId="0">
      <selection activeCell="K37" sqref="K37"/>
    </sheetView>
  </sheetViews>
  <sheetFormatPr baseColWidth="10" defaultRowHeight="16" x14ac:dyDescent="0.2"/>
  <sheetData>
    <row r="5" spans="1:1" x14ac:dyDescent="0.2">
      <c r="A5" t="s">
        <v>79</v>
      </c>
    </row>
    <row r="6" spans="1:1" x14ac:dyDescent="0.2">
      <c r="A6" s="1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DB804-1932-2543-BB44-9589D49AB117}">
  <dimension ref="A1:AV91"/>
  <sheetViews>
    <sheetView zoomScale="113" zoomScaleNormal="137" workbookViewId="0">
      <selection activeCell="H9" sqref="H9"/>
    </sheetView>
  </sheetViews>
  <sheetFormatPr baseColWidth="10" defaultColWidth="8.83203125" defaultRowHeight="15" x14ac:dyDescent="0.2"/>
  <cols>
    <col min="1" max="1" width="8.83203125" style="39"/>
    <col min="2" max="2" width="17.33203125" style="39" customWidth="1"/>
    <col min="3" max="3" width="17" style="39" customWidth="1"/>
    <col min="4" max="5" width="9" style="39" bestFit="1" customWidth="1"/>
    <col min="6" max="6" width="8.83203125" style="39"/>
    <col min="7" max="7" width="9" style="39" bestFit="1" customWidth="1"/>
    <col min="8" max="8" width="26.33203125" style="39" customWidth="1"/>
    <col min="9" max="13" width="9" style="39" bestFit="1" customWidth="1"/>
    <col min="14" max="14" width="9" style="39" customWidth="1"/>
    <col min="15" max="18" width="8.83203125" style="39"/>
    <col min="19" max="19" width="10.6640625" style="39" bestFit="1" customWidth="1"/>
    <col min="20" max="16384" width="8.83203125" style="39"/>
  </cols>
  <sheetData>
    <row r="1" spans="1:48" ht="16" x14ac:dyDescent="0.2">
      <c r="B1" s="38" t="s">
        <v>140</v>
      </c>
      <c r="C1" s="38" t="s">
        <v>141</v>
      </c>
      <c r="D1" s="38" t="s">
        <v>142</v>
      </c>
      <c r="E1" s="38" t="s">
        <v>143</v>
      </c>
      <c r="G1" s="38" t="s">
        <v>144</v>
      </c>
      <c r="K1" s="96" t="str">
        <f>G1</f>
        <v>fold effect captured</v>
      </c>
      <c r="L1" s="96"/>
      <c r="M1" s="96"/>
      <c r="N1" s="96"/>
      <c r="O1" s="96"/>
      <c r="P1" s="40"/>
      <c r="R1" s="96" t="s">
        <v>145</v>
      </c>
      <c r="S1" s="96"/>
      <c r="T1" s="96"/>
      <c r="U1" s="96"/>
      <c r="V1" s="96"/>
      <c r="Y1" s="97" t="s">
        <v>146</v>
      </c>
      <c r="Z1" s="98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</row>
    <row r="2" spans="1:48" ht="16" x14ac:dyDescent="0.2">
      <c r="A2" s="40" t="s">
        <v>18</v>
      </c>
      <c r="B2" s="39" t="s">
        <v>147</v>
      </c>
      <c r="C2" s="40" t="s">
        <v>153</v>
      </c>
      <c r="D2" s="39">
        <v>7.1404605874789515E-2</v>
      </c>
      <c r="E2" s="39">
        <v>5.0214042910397355E-2</v>
      </c>
      <c r="J2" s="39" t="s">
        <v>141</v>
      </c>
      <c r="K2" s="40" t="s">
        <v>18</v>
      </c>
      <c r="L2" s="40" t="s">
        <v>19</v>
      </c>
      <c r="M2" s="40" t="s">
        <v>20</v>
      </c>
      <c r="N2" s="39" t="s">
        <v>148</v>
      </c>
      <c r="O2" s="39" t="s">
        <v>149</v>
      </c>
      <c r="Q2" s="39" t="s">
        <v>141</v>
      </c>
      <c r="R2" s="40" t="s">
        <v>18</v>
      </c>
      <c r="S2" s="40" t="s">
        <v>19</v>
      </c>
      <c r="T2" s="40" t="s">
        <v>20</v>
      </c>
      <c r="U2" s="39" t="s">
        <v>148</v>
      </c>
      <c r="V2" s="39" t="s">
        <v>149</v>
      </c>
      <c r="Y2" s="98"/>
      <c r="Z2" s="98"/>
      <c r="AA2"/>
      <c r="AB2" s="99" t="s">
        <v>150</v>
      </c>
      <c r="AC2" s="99"/>
      <c r="AD2" s="99"/>
      <c r="AE2" s="99"/>
      <c r="AF2" s="99"/>
      <c r="AG2" s="99"/>
      <c r="AH2" s="99"/>
      <c r="AI2" s="99"/>
      <c r="AJ2" s="99"/>
      <c r="AK2" s="99"/>
      <c r="AL2" s="102" t="s">
        <v>151</v>
      </c>
      <c r="AM2" s="102"/>
      <c r="AN2" s="102"/>
      <c r="AO2" s="102"/>
      <c r="AP2"/>
      <c r="AQ2"/>
      <c r="AR2"/>
      <c r="AS2"/>
      <c r="AT2"/>
      <c r="AU2"/>
      <c r="AV2" s="42"/>
    </row>
    <row r="3" spans="1:48" ht="16" customHeight="1" x14ac:dyDescent="0.2">
      <c r="A3" s="40"/>
      <c r="B3" s="39" t="s">
        <v>152</v>
      </c>
      <c r="C3" s="40"/>
      <c r="D3" s="39">
        <v>4.5442145328109675E-2</v>
      </c>
      <c r="E3" s="39">
        <v>0.23061640362224131</v>
      </c>
      <c r="G3" s="39">
        <v>4.5926675140210573</v>
      </c>
      <c r="J3" s="40" t="s">
        <v>153</v>
      </c>
      <c r="K3" s="39">
        <f>G3</f>
        <v>4.5926675140210573</v>
      </c>
      <c r="L3" s="39">
        <f>G11</f>
        <v>4.901864346932344</v>
      </c>
      <c r="M3" s="39">
        <f>G19</f>
        <v>4.2856659253873746</v>
      </c>
      <c r="N3" s="39">
        <f>AVERAGE(K3:M3)</f>
        <v>4.593399262113592</v>
      </c>
      <c r="O3" s="39">
        <f>STDEV(K3:M3)</f>
        <v>0.30809986249604387</v>
      </c>
      <c r="P3" s="54" t="s">
        <v>154</v>
      </c>
      <c r="Q3" s="40" t="s">
        <v>153</v>
      </c>
      <c r="R3" s="39">
        <f>K$3/K3</f>
        <v>1</v>
      </c>
      <c r="S3" s="39">
        <f t="shared" ref="S3:T3" si="0">L$3/L3</f>
        <v>1</v>
      </c>
      <c r="T3" s="39">
        <f t="shared" si="0"/>
        <v>1</v>
      </c>
      <c r="Y3" s="98"/>
      <c r="Z3" s="98"/>
      <c r="AA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V3"/>
    </row>
    <row r="4" spans="1:48" ht="16" x14ac:dyDescent="0.2">
      <c r="A4" s="40"/>
      <c r="B4" s="39" t="s">
        <v>155</v>
      </c>
      <c r="C4" s="55" t="s">
        <v>157</v>
      </c>
      <c r="D4" s="39">
        <v>6.8600238310520326E-2</v>
      </c>
      <c r="E4" s="39">
        <v>6.8870731559805387E-2</v>
      </c>
      <c r="J4" s="44" t="s">
        <v>157</v>
      </c>
      <c r="K4" s="39">
        <f>G5</f>
        <v>3.3593159784673943</v>
      </c>
      <c r="L4" s="39">
        <f>G13</f>
        <v>3.2703494536230413</v>
      </c>
      <c r="M4" s="39">
        <f>G21</f>
        <v>3.2982834586702023</v>
      </c>
      <c r="N4" s="39">
        <f>AVERAGE(K4:M4)</f>
        <v>3.3093162969202123</v>
      </c>
      <c r="O4" s="39">
        <f>STDEV(K4:M4)</f>
        <v>4.549783814214018E-2</v>
      </c>
      <c r="P4" s="54"/>
      <c r="Q4" s="44" t="s">
        <v>157</v>
      </c>
      <c r="R4" s="39">
        <f>K$3/K4</f>
        <v>1.3671436517014841</v>
      </c>
      <c r="S4" s="39">
        <f t="shared" ref="S4:T6" si="1">L$3/L4</f>
        <v>1.4988809044555886</v>
      </c>
      <c r="T4" s="39">
        <f t="shared" si="1"/>
        <v>1.2993625257167145</v>
      </c>
      <c r="U4" s="45">
        <f>AVERAGE(R4:T4)</f>
        <v>1.3884623606245956</v>
      </c>
      <c r="V4" s="39">
        <f>STDEV(R4:T4)</f>
        <v>0.10145324724353812</v>
      </c>
      <c r="Y4" s="98"/>
      <c r="Z4" s="98"/>
      <c r="AA4"/>
      <c r="AB4" s="93"/>
      <c r="AC4" s="93"/>
      <c r="AD4" s="93"/>
      <c r="AE4" s="93"/>
      <c r="AF4" s="93"/>
      <c r="AG4" s="93"/>
      <c r="AH4" s="100" t="s">
        <v>159</v>
      </c>
      <c r="AI4" s="101"/>
      <c r="AK4"/>
      <c r="AL4" s="103"/>
      <c r="AM4" s="104"/>
      <c r="AV4"/>
    </row>
    <row r="5" spans="1:48" ht="16" x14ac:dyDescent="0.2">
      <c r="A5" s="40"/>
      <c r="B5" s="39" t="s">
        <v>152</v>
      </c>
      <c r="C5" s="55"/>
      <c r="D5" s="39">
        <v>4.7936834055565897E-2</v>
      </c>
      <c r="E5" s="39">
        <v>0.23135854897759289</v>
      </c>
      <c r="G5" s="39">
        <v>3.3593159784673943</v>
      </c>
      <c r="J5" s="44" t="s">
        <v>160</v>
      </c>
      <c r="K5" s="39">
        <f>G7</f>
        <v>3.3346562769514279</v>
      </c>
      <c r="L5" s="39">
        <f>G15</f>
        <v>3.0207007874265335</v>
      </c>
      <c r="M5" s="39">
        <f>G23</f>
        <v>3.0076796453350774</v>
      </c>
      <c r="N5" s="39">
        <f>AVERAGE(K5:M5)</f>
        <v>3.1210122365710133</v>
      </c>
      <c r="O5" s="39">
        <f>STDEV(K5:M5)</f>
        <v>0.18513567870049455</v>
      </c>
      <c r="P5" s="54"/>
      <c r="Q5" s="44" t="s">
        <v>160</v>
      </c>
      <c r="R5" s="39">
        <f>K$3/K5</f>
        <v>1.3772536455300617</v>
      </c>
      <c r="S5" s="39">
        <f t="shared" si="1"/>
        <v>1.6227573307942411</v>
      </c>
      <c r="T5" s="39">
        <f t="shared" si="1"/>
        <v>1.4249077131716668</v>
      </c>
      <c r="U5" s="45">
        <f>AVERAGE(R5:T5)</f>
        <v>1.4749728964986566</v>
      </c>
      <c r="V5" s="39">
        <f>STDEV(R5:T5)</f>
        <v>0.13018412655061729</v>
      </c>
      <c r="Y5" s="98"/>
      <c r="Z5" s="98"/>
      <c r="AA5"/>
      <c r="AB5"/>
      <c r="AC5"/>
      <c r="AD5"/>
      <c r="AE5"/>
      <c r="AF5"/>
      <c r="AG5" t="s">
        <v>2</v>
      </c>
      <c r="AH5" t="s">
        <v>156</v>
      </c>
      <c r="AI5" t="s">
        <v>77</v>
      </c>
      <c r="AJ5"/>
      <c r="AL5"/>
      <c r="AM5"/>
      <c r="AV5" s="46"/>
    </row>
    <row r="6" spans="1:48" ht="16" x14ac:dyDescent="0.2">
      <c r="A6" s="40"/>
      <c r="B6" s="39" t="s">
        <v>155</v>
      </c>
      <c r="C6" s="55" t="s">
        <v>160</v>
      </c>
      <c r="D6" s="39">
        <v>5.5169615202100501E-2</v>
      </c>
      <c r="E6" s="39">
        <v>5.6792590383087815E-2</v>
      </c>
      <c r="J6" s="44" t="s">
        <v>161</v>
      </c>
      <c r="K6" s="39">
        <f>G9</f>
        <v>1.2851421307300337</v>
      </c>
      <c r="L6" s="39">
        <f>G17</f>
        <v>1.2396769676208601</v>
      </c>
      <c r="M6" s="39">
        <f>G25</f>
        <v>1.3571232060332792</v>
      </c>
      <c r="N6" s="39">
        <f>AVERAGE(K6:M6)</f>
        <v>1.2939807681280575</v>
      </c>
      <c r="O6" s="39">
        <f>STDEV(K6:M6)</f>
        <v>5.9219894145439052E-2</v>
      </c>
      <c r="P6" s="54"/>
      <c r="Q6" s="44" t="s">
        <v>161</v>
      </c>
      <c r="R6" s="39">
        <f>K$3/K6</f>
        <v>3.5736650477812608</v>
      </c>
      <c r="S6" s="39">
        <f t="shared" si="1"/>
        <v>3.9541465034555023</v>
      </c>
      <c r="T6" s="39">
        <f t="shared" si="1"/>
        <v>3.1579048286366729</v>
      </c>
      <c r="U6" s="45">
        <f>AVERAGE(R6:T6)</f>
        <v>3.5619054599578117</v>
      </c>
      <c r="V6" s="39">
        <f>STDEV(R6:T6)</f>
        <v>0.39825107295386752</v>
      </c>
      <c r="Y6" s="98"/>
      <c r="Z6" s="98"/>
      <c r="AA6"/>
      <c r="AB6"/>
      <c r="AC6"/>
      <c r="AD6"/>
      <c r="AE6"/>
      <c r="AF6"/>
      <c r="AG6">
        <v>1</v>
      </c>
      <c r="AH6">
        <v>1.0144128796788943</v>
      </c>
      <c r="AI6">
        <v>3.6730361862670708</v>
      </c>
      <c r="AJ6"/>
      <c r="AL6"/>
      <c r="AM6"/>
      <c r="AV6"/>
    </row>
    <row r="7" spans="1:48" ht="96" x14ac:dyDescent="0.2">
      <c r="A7" s="40"/>
      <c r="B7" s="39" t="s">
        <v>152</v>
      </c>
      <c r="C7" s="40"/>
      <c r="D7" s="39">
        <v>4.1778233651437374E-2</v>
      </c>
      <c r="E7" s="39">
        <v>0.18938376800529508</v>
      </c>
      <c r="G7" s="39">
        <v>3.3346562769514279</v>
      </c>
      <c r="I7" s="41" t="s">
        <v>162</v>
      </c>
      <c r="J7" s="48" t="str">
        <f>Q7</f>
        <v>-36:-34, -26:-24, -18:-16</v>
      </c>
      <c r="K7" s="49"/>
      <c r="P7" s="41" t="s">
        <v>162</v>
      </c>
      <c r="Q7" s="48" t="str">
        <f>AH11</f>
        <v>-36:-34, -26:-24, -18:-16</v>
      </c>
      <c r="R7" s="39">
        <f>AI13</f>
        <v>3.6208493206728076</v>
      </c>
      <c r="S7" s="39">
        <f>AI14</f>
        <v>3.9334957011830447</v>
      </c>
      <c r="T7" s="39">
        <f>AI15</f>
        <v>4.5308630348247805</v>
      </c>
      <c r="U7" s="50">
        <f>AI16</f>
        <v>4.0284026855602102</v>
      </c>
      <c r="V7" s="50">
        <f>AI17</f>
        <v>0.46237078384002905</v>
      </c>
      <c r="Y7" s="98"/>
      <c r="Z7" s="98"/>
      <c r="AA7"/>
      <c r="AB7"/>
      <c r="AC7"/>
      <c r="AD7"/>
      <c r="AE7"/>
      <c r="AF7"/>
      <c r="AG7">
        <v>2</v>
      </c>
      <c r="AH7">
        <v>1.0989569370514682</v>
      </c>
      <c r="AI7">
        <v>4.322742387677236</v>
      </c>
      <c r="AJ7"/>
      <c r="AL7"/>
      <c r="AM7"/>
      <c r="AV7"/>
    </row>
    <row r="8" spans="1:48" ht="16" x14ac:dyDescent="0.2">
      <c r="A8" s="40"/>
      <c r="B8" s="39" t="s">
        <v>155</v>
      </c>
      <c r="C8" s="55" t="s">
        <v>161</v>
      </c>
      <c r="D8" s="39">
        <v>5.4707540213029537E-2</v>
      </c>
      <c r="E8" s="39">
        <v>4.8445206316327309E-2</v>
      </c>
      <c r="J8"/>
      <c r="K8"/>
      <c r="L8"/>
      <c r="M8"/>
      <c r="N8"/>
      <c r="O8"/>
      <c r="P8" s="54"/>
      <c r="Q8"/>
      <c r="R8"/>
      <c r="S8"/>
      <c r="T8"/>
      <c r="U8"/>
      <c r="V8"/>
      <c r="Y8" s="98"/>
      <c r="Z8" s="98"/>
      <c r="AA8"/>
      <c r="AB8"/>
      <c r="AC8"/>
      <c r="AD8"/>
      <c r="AE8"/>
      <c r="AF8"/>
      <c r="AG8">
        <v>3</v>
      </c>
      <c r="AH8">
        <v>1.0279432275385254</v>
      </c>
      <c r="AI8">
        <v>4.657469971552783</v>
      </c>
      <c r="AJ8"/>
      <c r="AL8"/>
      <c r="AM8"/>
      <c r="AV8"/>
    </row>
    <row r="9" spans="1:48" ht="15" customHeight="1" x14ac:dyDescent="0.2">
      <c r="A9" s="40"/>
      <c r="B9" s="39" t="s">
        <v>152</v>
      </c>
      <c r="C9" s="40"/>
      <c r="D9" s="39">
        <v>3.5908635076365762E-2</v>
      </c>
      <c r="E9" s="39">
        <v>6.2258975669020965E-2</v>
      </c>
      <c r="G9" s="39">
        <v>1.2851421307300337</v>
      </c>
      <c r="I9"/>
      <c r="J9"/>
      <c r="K9"/>
      <c r="L9"/>
      <c r="M9"/>
      <c r="N9"/>
      <c r="O9"/>
      <c r="P9"/>
      <c r="Q9"/>
      <c r="R9"/>
      <c r="S9"/>
      <c r="T9"/>
      <c r="U9"/>
      <c r="V9"/>
    </row>
    <row r="10" spans="1:48" ht="44" customHeight="1" x14ac:dyDescent="0.2">
      <c r="A10" s="40" t="s">
        <v>19</v>
      </c>
      <c r="B10" s="39" t="s">
        <v>155</v>
      </c>
      <c r="C10" s="40" t="s">
        <v>153</v>
      </c>
      <c r="D10" s="39">
        <v>6.1229126574414754E-2</v>
      </c>
      <c r="E10" s="39">
        <v>4.6222655648041303E-2</v>
      </c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AB10" s="105" t="s">
        <v>163</v>
      </c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</row>
    <row r="11" spans="1:48" ht="16" customHeight="1" x14ac:dyDescent="0.2">
      <c r="A11" s="40"/>
      <c r="B11" s="39" t="s">
        <v>152</v>
      </c>
      <c r="C11" s="40"/>
      <c r="D11" s="39">
        <v>4.730246950453712E-2</v>
      </c>
      <c r="E11" s="39">
        <v>0.2265771877416646</v>
      </c>
      <c r="G11" s="39">
        <v>4.901864346932344</v>
      </c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AB11" s="93"/>
      <c r="AC11" s="93"/>
      <c r="AD11" s="93"/>
      <c r="AE11" s="93"/>
      <c r="AF11" s="93"/>
      <c r="AG11" s="93"/>
      <c r="AH11" s="107" t="s">
        <v>165</v>
      </c>
      <c r="AI11" s="107"/>
      <c r="AJ11" s="107"/>
      <c r="AK11" s="95"/>
      <c r="AL11" s="108"/>
      <c r="AM11" s="109"/>
      <c r="AN11" s="93"/>
      <c r="AO11" s="93"/>
    </row>
    <row r="12" spans="1:48" ht="16" x14ac:dyDescent="0.2">
      <c r="A12" s="40"/>
      <c r="B12" s="39" t="s">
        <v>155</v>
      </c>
      <c r="C12" s="55" t="s">
        <v>157</v>
      </c>
      <c r="D12" s="39">
        <v>6.2618385755440861E-2</v>
      </c>
      <c r="E12" s="39">
        <v>7.2221997720537293E-2</v>
      </c>
      <c r="I12"/>
      <c r="J12"/>
      <c r="K12"/>
      <c r="L12"/>
      <c r="M12"/>
      <c r="N12"/>
      <c r="O12"/>
      <c r="AB12"/>
      <c r="AC12"/>
      <c r="AD12"/>
      <c r="AE12"/>
      <c r="AF12"/>
      <c r="AG12" t="s">
        <v>2</v>
      </c>
      <c r="AH12"/>
      <c r="AI12" t="s">
        <v>159</v>
      </c>
      <c r="AJ12"/>
      <c r="AK12"/>
      <c r="AL12"/>
      <c r="AM12"/>
      <c r="AN12"/>
      <c r="AO12"/>
    </row>
    <row r="13" spans="1:48" ht="16" x14ac:dyDescent="0.2">
      <c r="A13" s="40"/>
      <c r="B13" s="39" t="s">
        <v>152</v>
      </c>
      <c r="C13" s="55"/>
      <c r="D13" s="39">
        <v>4.9338357567848927E-2</v>
      </c>
      <c r="E13" s="39">
        <v>0.23619117078492363</v>
      </c>
      <c r="G13" s="39">
        <v>3.2703494536230413</v>
      </c>
      <c r="I13"/>
      <c r="J13"/>
      <c r="K13"/>
      <c r="L13"/>
      <c r="M13"/>
      <c r="N13"/>
      <c r="O13"/>
      <c r="AG13">
        <v>1</v>
      </c>
      <c r="AI13" s="39">
        <f>$AI6/AH6</f>
        <v>3.6208493206728076</v>
      </c>
    </row>
    <row r="14" spans="1:48" ht="16" x14ac:dyDescent="0.2">
      <c r="A14" s="40"/>
      <c r="B14" s="39" t="s">
        <v>155</v>
      </c>
      <c r="C14" s="55" t="s">
        <v>160</v>
      </c>
      <c r="D14" s="39">
        <v>6.3065766806461629E-2</v>
      </c>
      <c r="E14" s="39">
        <v>6.1256370038187825E-2</v>
      </c>
      <c r="I14"/>
      <c r="J14"/>
      <c r="K14"/>
      <c r="L14"/>
      <c r="M14"/>
      <c r="N14"/>
      <c r="O14"/>
      <c r="P14" s="47"/>
      <c r="U14" s="51"/>
      <c r="AG14">
        <v>2</v>
      </c>
      <c r="AI14" s="39">
        <f>$AI7/AH7</f>
        <v>3.9334957011830447</v>
      </c>
    </row>
    <row r="15" spans="1:48" ht="16" x14ac:dyDescent="0.2">
      <c r="A15" s="40"/>
      <c r="B15" s="39" t="s">
        <v>152</v>
      </c>
      <c r="C15" s="40"/>
      <c r="D15" s="39">
        <v>4.6573800396185333E-2</v>
      </c>
      <c r="E15" s="39">
        <v>0.18503716520924504</v>
      </c>
      <c r="G15" s="39">
        <v>3.0207007874265335</v>
      </c>
      <c r="I15"/>
      <c r="J15"/>
      <c r="K15"/>
      <c r="L15"/>
      <c r="M15"/>
      <c r="N15"/>
      <c r="O15"/>
      <c r="AG15">
        <v>3</v>
      </c>
      <c r="AI15" s="39">
        <f>$AI8/AH8</f>
        <v>4.5308630348247805</v>
      </c>
    </row>
    <row r="16" spans="1:48" ht="16" x14ac:dyDescent="0.2">
      <c r="A16" s="40"/>
      <c r="B16" s="39" t="s">
        <v>155</v>
      </c>
      <c r="C16" s="55" t="s">
        <v>161</v>
      </c>
      <c r="D16" s="39">
        <v>5.7265632295086501E-2</v>
      </c>
      <c r="E16" s="39">
        <v>5.1232182427629079E-2</v>
      </c>
      <c r="I16"/>
      <c r="J16"/>
      <c r="K16"/>
      <c r="L16"/>
      <c r="M16"/>
      <c r="N16"/>
      <c r="O16"/>
      <c r="AG16" s="39" t="s">
        <v>0</v>
      </c>
      <c r="AI16" s="43">
        <f>AVERAGE(AI13:AI15)</f>
        <v>4.0284026855602102</v>
      </c>
      <c r="AK16" s="43"/>
      <c r="AL16" s="43"/>
      <c r="AM16" s="43"/>
    </row>
    <row r="17" spans="1:39" ht="16" x14ac:dyDescent="0.2">
      <c r="A17" s="40"/>
      <c r="B17" s="39" t="s">
        <v>152</v>
      </c>
      <c r="C17" s="40"/>
      <c r="D17" s="39">
        <v>4.0528295790405393E-2</v>
      </c>
      <c r="E17" s="39">
        <v>6.3511356556481935E-2</v>
      </c>
      <c r="G17" s="39">
        <v>1.2396769676208601</v>
      </c>
      <c r="I17"/>
      <c r="J17"/>
      <c r="K17"/>
      <c r="L17"/>
      <c r="M17"/>
      <c r="N17"/>
      <c r="O17"/>
      <c r="AG17" s="39" t="s">
        <v>1</v>
      </c>
      <c r="AI17" s="52">
        <f>STDEV(AI13:AI15)</f>
        <v>0.46237078384002905</v>
      </c>
      <c r="AK17" s="43"/>
      <c r="AL17" s="43"/>
      <c r="AM17" s="43"/>
    </row>
    <row r="18" spans="1:39" ht="16" x14ac:dyDescent="0.2">
      <c r="A18" s="40" t="s">
        <v>20</v>
      </c>
      <c r="B18" s="39" t="s">
        <v>155</v>
      </c>
      <c r="C18" s="40" t="s">
        <v>153</v>
      </c>
      <c r="D18" s="39">
        <v>6.9957460272514524E-2</v>
      </c>
      <c r="E18" s="39">
        <v>5.4490866301676162E-2</v>
      </c>
      <c r="I18"/>
      <c r="J18"/>
      <c r="K18"/>
      <c r="L18"/>
      <c r="M18"/>
      <c r="N18"/>
      <c r="O18"/>
    </row>
    <row r="19" spans="1:39" ht="16" x14ac:dyDescent="0.2">
      <c r="A19" s="40"/>
      <c r="B19" s="39" t="s">
        <v>152</v>
      </c>
      <c r="C19" s="40"/>
      <c r="D19" s="39">
        <v>4.7794040395592319E-2</v>
      </c>
      <c r="E19" s="39">
        <v>0.23352964895393274</v>
      </c>
      <c r="G19" s="39">
        <v>4.2856659253873746</v>
      </c>
      <c r="J19"/>
      <c r="K19"/>
      <c r="L19"/>
      <c r="M19"/>
      <c r="N19"/>
      <c r="O19"/>
      <c r="AF19" s="93"/>
      <c r="AG19" s="93"/>
      <c r="AH19" s="106"/>
      <c r="AI19" s="93"/>
    </row>
    <row r="20" spans="1:39" ht="16" x14ac:dyDescent="0.2">
      <c r="A20" s="40"/>
      <c r="B20" s="39" t="s">
        <v>155</v>
      </c>
      <c r="C20" s="55" t="s">
        <v>157</v>
      </c>
      <c r="D20" s="39">
        <v>6.5056545691192458E-2</v>
      </c>
      <c r="E20" s="39">
        <v>6.4906640656230682E-2</v>
      </c>
      <c r="J20"/>
      <c r="K20"/>
      <c r="L20"/>
      <c r="M20"/>
      <c r="N20"/>
      <c r="O20"/>
      <c r="AF20"/>
      <c r="AG20"/>
      <c r="AH20"/>
      <c r="AI20"/>
    </row>
    <row r="21" spans="1:39" ht="16" x14ac:dyDescent="0.2">
      <c r="A21" s="40"/>
      <c r="B21" s="39" t="s">
        <v>152</v>
      </c>
      <c r="C21" s="55"/>
      <c r="D21" s="39">
        <v>5.1581642857120517E-2</v>
      </c>
      <c r="E21" s="39">
        <v>0.21408049923429653</v>
      </c>
      <c r="G21" s="39">
        <v>3.2982834586702023</v>
      </c>
      <c r="AG21"/>
    </row>
    <row r="22" spans="1:39" ht="16" x14ac:dyDescent="0.2">
      <c r="A22" s="40"/>
      <c r="B22" s="39" t="s">
        <v>155</v>
      </c>
      <c r="C22" s="55" t="s">
        <v>160</v>
      </c>
      <c r="D22" s="39">
        <v>6.3667097099667613E-2</v>
      </c>
      <c r="E22" s="39">
        <v>6.2286354206745616E-2</v>
      </c>
      <c r="AG22"/>
    </row>
    <row r="23" spans="1:39" ht="16" x14ac:dyDescent="0.2">
      <c r="A23" s="40"/>
      <c r="B23" s="39" t="s">
        <v>152</v>
      </c>
      <c r="C23" s="40"/>
      <c r="D23" s="39">
        <v>4.4345944407923166E-2</v>
      </c>
      <c r="E23" s="39">
        <v>0.18733739972975966</v>
      </c>
      <c r="G23" s="39">
        <v>3.0076796453350774</v>
      </c>
      <c r="AG23"/>
    </row>
    <row r="24" spans="1:39" x14ac:dyDescent="0.2">
      <c r="A24" s="40"/>
      <c r="B24" s="39" t="s">
        <v>155</v>
      </c>
      <c r="C24" s="55" t="s">
        <v>161</v>
      </c>
      <c r="D24" s="39">
        <v>5.60666409742148E-2</v>
      </c>
      <c r="E24" s="39">
        <v>4.9057357405812775E-2</v>
      </c>
      <c r="AI24" s="43"/>
    </row>
    <row r="25" spans="1:39" x14ac:dyDescent="0.2">
      <c r="A25" s="40"/>
      <c r="B25" s="39" t="s">
        <v>152</v>
      </c>
      <c r="C25" s="40"/>
      <c r="D25" s="39">
        <v>4.299103342412381E-2</v>
      </c>
      <c r="E25" s="39">
        <v>6.6576878162097064E-2</v>
      </c>
      <c r="G25" s="39">
        <v>1.3571232060332792</v>
      </c>
      <c r="AI25" s="52"/>
    </row>
    <row r="31" spans="1:39" x14ac:dyDescent="0.2">
      <c r="A31" s="39" t="s">
        <v>85</v>
      </c>
    </row>
    <row r="32" spans="1:39" x14ac:dyDescent="0.2">
      <c r="A32" s="40"/>
    </row>
    <row r="33" spans="1:1" x14ac:dyDescent="0.2">
      <c r="A33" s="40"/>
    </row>
    <row r="34" spans="1:1" x14ac:dyDescent="0.2">
      <c r="A34" s="40"/>
    </row>
    <row r="35" spans="1:1" x14ac:dyDescent="0.2">
      <c r="A35" s="40"/>
    </row>
    <row r="36" spans="1:1" x14ac:dyDescent="0.2">
      <c r="A36" s="40"/>
    </row>
    <row r="37" spans="1:1" x14ac:dyDescent="0.2">
      <c r="A37" s="40"/>
    </row>
    <row r="38" spans="1:1" x14ac:dyDescent="0.2">
      <c r="A38" s="40"/>
    </row>
    <row r="39" spans="1:1" x14ac:dyDescent="0.2">
      <c r="A39" s="40"/>
    </row>
    <row r="40" spans="1:1" x14ac:dyDescent="0.2">
      <c r="A40" s="40"/>
    </row>
    <row r="41" spans="1:1" x14ac:dyDescent="0.2">
      <c r="A41" s="40"/>
    </row>
    <row r="42" spans="1:1" x14ac:dyDescent="0.2">
      <c r="A42" s="40"/>
    </row>
    <row r="43" spans="1:1" x14ac:dyDescent="0.2">
      <c r="A43" s="40"/>
    </row>
    <row r="44" spans="1:1" x14ac:dyDescent="0.2">
      <c r="A44" s="40"/>
    </row>
    <row r="45" spans="1:1" x14ac:dyDescent="0.2">
      <c r="A45" s="40"/>
    </row>
    <row r="46" spans="1:1" x14ac:dyDescent="0.2">
      <c r="A46" s="40"/>
    </row>
    <row r="47" spans="1:1" x14ac:dyDescent="0.2">
      <c r="A47" s="40"/>
    </row>
    <row r="48" spans="1:1" x14ac:dyDescent="0.2">
      <c r="A48" s="40"/>
    </row>
    <row r="49" spans="1:1" x14ac:dyDescent="0.2">
      <c r="A49" s="40"/>
    </row>
    <row r="50" spans="1:1" x14ac:dyDescent="0.2">
      <c r="A50" s="40"/>
    </row>
    <row r="51" spans="1:1" x14ac:dyDescent="0.2">
      <c r="A51" s="40"/>
    </row>
    <row r="52" spans="1:1" x14ac:dyDescent="0.2">
      <c r="A52" s="40"/>
    </row>
    <row r="53" spans="1:1" x14ac:dyDescent="0.2">
      <c r="A53" s="40"/>
    </row>
    <row r="54" spans="1:1" x14ac:dyDescent="0.2">
      <c r="A54" s="40"/>
    </row>
    <row r="55" spans="1:1" x14ac:dyDescent="0.2">
      <c r="A55" s="40"/>
    </row>
    <row r="56" spans="1:1" x14ac:dyDescent="0.2">
      <c r="A56" s="40"/>
    </row>
    <row r="57" spans="1:1" x14ac:dyDescent="0.2">
      <c r="A57" s="40"/>
    </row>
    <row r="58" spans="1:1" x14ac:dyDescent="0.2">
      <c r="A58" s="40"/>
    </row>
    <row r="59" spans="1:1" x14ac:dyDescent="0.2">
      <c r="A59" s="40"/>
    </row>
    <row r="60" spans="1:1" x14ac:dyDescent="0.2">
      <c r="A60" s="40"/>
    </row>
    <row r="61" spans="1:1" x14ac:dyDescent="0.2">
      <c r="A61" s="40"/>
    </row>
    <row r="62" spans="1:1" x14ac:dyDescent="0.2">
      <c r="A62" s="40"/>
    </row>
    <row r="63" spans="1:1" x14ac:dyDescent="0.2">
      <c r="A63" s="40"/>
    </row>
    <row r="64" spans="1:1" x14ac:dyDescent="0.2">
      <c r="A64" s="40"/>
    </row>
    <row r="65" spans="1:3" x14ac:dyDescent="0.2">
      <c r="A65" s="40"/>
      <c r="B65" s="53"/>
      <c r="C65" s="53"/>
    </row>
    <row r="66" spans="1:3" x14ac:dyDescent="0.2">
      <c r="A66" s="40"/>
    </row>
    <row r="67" spans="1:3" x14ac:dyDescent="0.2">
      <c r="A67" s="40"/>
    </row>
    <row r="68" spans="1:3" x14ac:dyDescent="0.2">
      <c r="A68" s="40"/>
    </row>
    <row r="69" spans="1:3" x14ac:dyDescent="0.2">
      <c r="A69" s="40"/>
    </row>
    <row r="70" spans="1:3" x14ac:dyDescent="0.2">
      <c r="A70" s="40"/>
    </row>
    <row r="71" spans="1:3" x14ac:dyDescent="0.2">
      <c r="A71" s="40"/>
    </row>
    <row r="72" spans="1:3" x14ac:dyDescent="0.2">
      <c r="A72" s="40"/>
    </row>
    <row r="73" spans="1:3" x14ac:dyDescent="0.2">
      <c r="A73" s="40"/>
    </row>
    <row r="74" spans="1:3" x14ac:dyDescent="0.2">
      <c r="A74" s="40"/>
    </row>
    <row r="75" spans="1:3" x14ac:dyDescent="0.2">
      <c r="A75" s="78" t="s">
        <v>82</v>
      </c>
    </row>
    <row r="76" spans="1:3" x14ac:dyDescent="0.2">
      <c r="A76" s="40"/>
    </row>
    <row r="77" spans="1:3" x14ac:dyDescent="0.2">
      <c r="A77" s="40"/>
    </row>
    <row r="78" spans="1:3" x14ac:dyDescent="0.2">
      <c r="A78" s="40"/>
    </row>
    <row r="79" spans="1:3" x14ac:dyDescent="0.2">
      <c r="A79" s="40"/>
    </row>
    <row r="80" spans="1:3" x14ac:dyDescent="0.2">
      <c r="A80" s="40"/>
    </row>
    <row r="81" spans="1:1" x14ac:dyDescent="0.2">
      <c r="A81" s="40"/>
    </row>
    <row r="82" spans="1:1" x14ac:dyDescent="0.2">
      <c r="A82" s="40"/>
    </row>
    <row r="83" spans="1:1" x14ac:dyDescent="0.2">
      <c r="A83" s="40"/>
    </row>
    <row r="84" spans="1:1" x14ac:dyDescent="0.2">
      <c r="A84" s="40"/>
    </row>
    <row r="85" spans="1:1" x14ac:dyDescent="0.2">
      <c r="A85" s="40"/>
    </row>
    <row r="86" spans="1:1" x14ac:dyDescent="0.2">
      <c r="A86" s="40"/>
    </row>
    <row r="87" spans="1:1" x14ac:dyDescent="0.2">
      <c r="A87" s="40"/>
    </row>
    <row r="88" spans="1:1" x14ac:dyDescent="0.2">
      <c r="A88" s="40"/>
    </row>
    <row r="89" spans="1:1" x14ac:dyDescent="0.2">
      <c r="A89" s="40"/>
    </row>
    <row r="90" spans="1:1" x14ac:dyDescent="0.2">
      <c r="A90" s="40"/>
    </row>
    <row r="91" spans="1:1" x14ac:dyDescent="0.2">
      <c r="A91" s="40"/>
    </row>
  </sheetData>
  <mergeCells count="26">
    <mergeCell ref="AF19:AG19"/>
    <mergeCell ref="AL4:AM4"/>
    <mergeCell ref="AB10:AO10"/>
    <mergeCell ref="AB11:AC11"/>
    <mergeCell ref="AD11:AE11"/>
    <mergeCell ref="AF11:AG11"/>
    <mergeCell ref="AB4:AC4"/>
    <mergeCell ref="AH19:AI19"/>
    <mergeCell ref="AH11:AI11"/>
    <mergeCell ref="AJ11:AK11"/>
    <mergeCell ref="AL11:AM11"/>
    <mergeCell ref="AN11:AO11"/>
    <mergeCell ref="AL2:AO2"/>
    <mergeCell ref="AB3:AC3"/>
    <mergeCell ref="AD3:AE3"/>
    <mergeCell ref="AF3:AG3"/>
    <mergeCell ref="AH3:AI3"/>
    <mergeCell ref="AL3:AM3"/>
    <mergeCell ref="AJ3:AK3"/>
    <mergeCell ref="K1:O1"/>
    <mergeCell ref="R1:V1"/>
    <mergeCell ref="Y1:Z8"/>
    <mergeCell ref="AB2:AK2"/>
    <mergeCell ref="AD4:AE4"/>
    <mergeCell ref="AF4:AG4"/>
    <mergeCell ref="AH4:AI4"/>
  </mergeCells>
  <pageMargins left="0.7" right="0.7" top="0.75" bottom="0.75" header="0.3" footer="0.3"/>
  <pageSetup orientation="portrait" horizontalDpi="0" verticalDpi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E4FA7-119A-924E-87B9-F54E6DCDF55B}">
  <dimension ref="A7:U7"/>
  <sheetViews>
    <sheetView zoomScale="75" workbookViewId="0">
      <selection activeCell="AD33" sqref="AD33"/>
    </sheetView>
  </sheetViews>
  <sheetFormatPr baseColWidth="10" defaultRowHeight="16" x14ac:dyDescent="0.2"/>
  <sheetData>
    <row r="7" spans="1:21" x14ac:dyDescent="0.2">
      <c r="A7" t="s">
        <v>83</v>
      </c>
      <c r="K7" t="s">
        <v>84</v>
      </c>
      <c r="U7" t="s">
        <v>82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2D765-0EC6-464D-9BCD-042F94B053E4}">
  <dimension ref="D2:W25"/>
  <sheetViews>
    <sheetView zoomScaleNormal="107" workbookViewId="0">
      <selection activeCell="S7" sqref="S7"/>
    </sheetView>
  </sheetViews>
  <sheetFormatPr baseColWidth="10" defaultColWidth="8.83203125" defaultRowHeight="16" x14ac:dyDescent="0.2"/>
  <cols>
    <col min="4" max="4" width="12" customWidth="1"/>
    <col min="27" max="27" width="13.33203125" bestFit="1" customWidth="1"/>
  </cols>
  <sheetData>
    <row r="2" spans="4:23" x14ac:dyDescent="0.2">
      <c r="E2" s="112" t="s">
        <v>166</v>
      </c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4:23" x14ac:dyDescent="0.2">
      <c r="E3" s="113" t="s">
        <v>167</v>
      </c>
      <c r="F3" s="113"/>
      <c r="G3" s="113"/>
      <c r="H3" s="113"/>
      <c r="I3" s="113"/>
      <c r="J3" s="113"/>
      <c r="K3" s="113"/>
      <c r="L3" s="113"/>
      <c r="M3" s="113"/>
      <c r="N3" s="113"/>
      <c r="O3" s="114" t="s">
        <v>168</v>
      </c>
      <c r="P3" s="114"/>
      <c r="Q3" s="114"/>
      <c r="R3" s="114"/>
      <c r="W3" s="42"/>
    </row>
    <row r="4" spans="4:23" ht="16" customHeight="1" x14ac:dyDescent="0.2">
      <c r="D4" s="56" t="s">
        <v>169</v>
      </c>
      <c r="E4" s="95">
        <v>1</v>
      </c>
      <c r="F4" s="95"/>
      <c r="G4" s="95">
        <v>2</v>
      </c>
      <c r="H4" s="95"/>
      <c r="I4" s="95">
        <v>3</v>
      </c>
      <c r="J4" s="95"/>
      <c r="K4" s="95">
        <v>4</v>
      </c>
      <c r="L4" s="95"/>
      <c r="M4" s="95">
        <v>5</v>
      </c>
      <c r="N4" s="95"/>
      <c r="O4" s="95">
        <v>3</v>
      </c>
      <c r="P4" s="95"/>
      <c r="Q4" s="95">
        <v>4</v>
      </c>
      <c r="R4" s="95"/>
    </row>
    <row r="5" spans="4:23" ht="16" customHeight="1" x14ac:dyDescent="0.2">
      <c r="D5" t="s">
        <v>175</v>
      </c>
      <c r="E5" s="110" t="s">
        <v>4</v>
      </c>
      <c r="F5" s="110"/>
      <c r="G5" s="93" t="s">
        <v>170</v>
      </c>
      <c r="H5" s="93"/>
      <c r="I5" s="106" t="s">
        <v>171</v>
      </c>
      <c r="J5" s="93"/>
      <c r="K5" s="106" t="s">
        <v>156</v>
      </c>
      <c r="L5" s="93"/>
      <c r="M5" s="111" t="s">
        <v>172</v>
      </c>
      <c r="N5" s="110"/>
      <c r="O5" s="106" t="s">
        <v>164</v>
      </c>
      <c r="P5" s="106"/>
      <c r="Q5" s="93" t="s">
        <v>173</v>
      </c>
      <c r="R5" s="93"/>
    </row>
    <row r="6" spans="4:23" x14ac:dyDescent="0.2">
      <c r="D6" t="s">
        <v>2</v>
      </c>
      <c r="E6" s="46" t="s">
        <v>158</v>
      </c>
      <c r="F6" s="46" t="s">
        <v>159</v>
      </c>
      <c r="G6" s="46" t="s">
        <v>158</v>
      </c>
      <c r="H6" s="46" t="s">
        <v>159</v>
      </c>
      <c r="I6" s="46" t="s">
        <v>158</v>
      </c>
      <c r="J6" s="46" t="s">
        <v>159</v>
      </c>
      <c r="K6" s="46" t="s">
        <v>158</v>
      </c>
      <c r="L6" s="46" t="s">
        <v>159</v>
      </c>
      <c r="M6" s="46" t="s">
        <v>158</v>
      </c>
      <c r="N6" s="46" t="s">
        <v>159</v>
      </c>
      <c r="O6" s="46" t="s">
        <v>158</v>
      </c>
      <c r="P6" s="46" t="s">
        <v>159</v>
      </c>
      <c r="Q6" s="46" t="s">
        <v>158</v>
      </c>
      <c r="R6" s="46" t="s">
        <v>159</v>
      </c>
      <c r="W6" s="46"/>
    </row>
    <row r="7" spans="4:23" ht="16" customHeight="1" x14ac:dyDescent="0.2">
      <c r="D7">
        <v>1</v>
      </c>
      <c r="E7">
        <v>9.2690334302337316</v>
      </c>
      <c r="F7">
        <v>1.2906719498570347</v>
      </c>
      <c r="G7">
        <v>3.9389945585308874</v>
      </c>
      <c r="H7">
        <v>1.0921017564368631</v>
      </c>
      <c r="I7">
        <v>3.6192535250180384</v>
      </c>
      <c r="J7">
        <v>1.0361405273183801</v>
      </c>
      <c r="K7">
        <v>1.982453675850999</v>
      </c>
      <c r="L7">
        <v>1.0144128796788943</v>
      </c>
      <c r="M7">
        <v>1.1870945551475305</v>
      </c>
      <c r="N7">
        <v>1.4046354351963553</v>
      </c>
      <c r="O7">
        <f>[3]Analysis!AC4</f>
        <v>1.9405365267104007</v>
      </c>
      <c r="P7">
        <f>[3]Analysis!AD4</f>
        <v>2.9732520336219013</v>
      </c>
      <c r="Q7">
        <f>[3]Analysis!AE4</f>
        <v>2.7649932055412916</v>
      </c>
      <c r="R7">
        <f>[3]Analysis!AF4</f>
        <v>3.6730361862670708</v>
      </c>
    </row>
    <row r="8" spans="4:23" x14ac:dyDescent="0.2">
      <c r="D8">
        <v>2</v>
      </c>
      <c r="E8">
        <v>6.4571311089458865</v>
      </c>
      <c r="F8">
        <v>1.1053561101219853</v>
      </c>
      <c r="G8">
        <v>3.5448168010662764</v>
      </c>
      <c r="H8">
        <v>1.2379445010098222</v>
      </c>
      <c r="I8">
        <v>4.8278885846516495</v>
      </c>
      <c r="J8">
        <v>1.1917657178302583</v>
      </c>
      <c r="K8">
        <v>2.2652536784341333</v>
      </c>
      <c r="L8">
        <v>1.0989569370514682</v>
      </c>
      <c r="M8">
        <v>1.5469125174998315</v>
      </c>
      <c r="N8">
        <v>1.7402364914589852</v>
      </c>
      <c r="O8">
        <f>[3]Analysis!AC5</f>
        <v>1.7561216243286599</v>
      </c>
      <c r="P8">
        <f>[3]Analysis!AD5</f>
        <v>3.0265215720589134</v>
      </c>
      <c r="Q8">
        <f>[3]Analysis!AE5</f>
        <v>3.1110412442657722</v>
      </c>
      <c r="R8">
        <f>[3]Analysis!AF5</f>
        <v>4.322742387677236</v>
      </c>
    </row>
    <row r="9" spans="4:23" ht="16" customHeight="1" x14ac:dyDescent="0.2">
      <c r="D9">
        <v>3</v>
      </c>
      <c r="E9">
        <v>7.6718318877375058</v>
      </c>
      <c r="F9">
        <v>1.1952933108959189</v>
      </c>
      <c r="G9">
        <v>4.8986811029820636</v>
      </c>
      <c r="H9">
        <v>1.0231424206101878</v>
      </c>
      <c r="I9">
        <v>4.822691686177019</v>
      </c>
      <c r="J9">
        <v>1.1483921843570897</v>
      </c>
      <c r="K9">
        <v>2.4581594518317775</v>
      </c>
      <c r="L9">
        <v>1.0279432275385254</v>
      </c>
      <c r="M9">
        <v>1.4614731985073912</v>
      </c>
      <c r="N9">
        <v>1.6284018559571678</v>
      </c>
      <c r="O9">
        <f>[3]Analysis!AC6</f>
        <v>1.9126739294758133</v>
      </c>
      <c r="P9">
        <f>[3]Analysis!AD6</f>
        <v>3.3843178508357408</v>
      </c>
      <c r="Q9">
        <f>[3]Analysis!AE6</f>
        <v>2.705826457868989</v>
      </c>
      <c r="R9">
        <f>[3]Analysis!AF6</f>
        <v>4.657469971552783</v>
      </c>
    </row>
    <row r="10" spans="4:23" x14ac:dyDescent="0.2">
      <c r="D10">
        <v>4</v>
      </c>
      <c r="E10" s="5">
        <f>[3]Analysis!Y4</f>
        <v>5.4202286426885928</v>
      </c>
      <c r="F10" s="5">
        <f>[3]Analysis!Z4</f>
        <v>1.1466028710976044</v>
      </c>
      <c r="M10" s="5">
        <f>[3]Analysis!AA4</f>
        <v>1.6615927728727053</v>
      </c>
      <c r="N10" s="5">
        <f>[3]Analysis!AB4</f>
        <v>1.7980526912669099</v>
      </c>
    </row>
    <row r="11" spans="4:23" ht="16" customHeight="1" x14ac:dyDescent="0.2">
      <c r="D11">
        <v>5</v>
      </c>
      <c r="E11" s="5">
        <f>[3]Analysis!Y5</f>
        <v>3.9395452664077237</v>
      </c>
      <c r="F11" s="5">
        <f>[3]Analysis!Z5</f>
        <v>1.0074233943032886</v>
      </c>
      <c r="M11" s="5">
        <f>[3]Analysis!AA5</f>
        <v>1.4195572187551471</v>
      </c>
      <c r="N11" s="5">
        <f>[3]Analysis!AB5</f>
        <v>1.4457555934966735</v>
      </c>
    </row>
    <row r="12" spans="4:23" x14ac:dyDescent="0.2">
      <c r="D12">
        <v>6</v>
      </c>
      <c r="E12" s="5">
        <f>[3]Analysis!Y6</f>
        <v>5.7862768870061814</v>
      </c>
      <c r="F12" s="5">
        <f>[3]Analysis!Z6</f>
        <v>1.1853064777334217</v>
      </c>
      <c r="M12" s="5">
        <f>[3]Analysis!AA6</f>
        <v>1.5298165545546105</v>
      </c>
      <c r="N12" s="5">
        <f>[3]Analysis!AB6</f>
        <v>1.6874964347710404</v>
      </c>
    </row>
    <row r="13" spans="4:23" ht="16" customHeight="1" x14ac:dyDescent="0.2">
      <c r="D13" t="s">
        <v>0</v>
      </c>
      <c r="E13" s="5">
        <f>AVERAGE(E7:E9,E10:E12)</f>
        <v>6.4240078705032708</v>
      </c>
      <c r="F13" s="5">
        <f>AVERAGE(F7:F9,F10:F12)</f>
        <v>1.1551090190015423</v>
      </c>
      <c r="G13">
        <f t="shared" ref="G13:L13" si="0">AVERAGE(G7:G9)</f>
        <v>4.1274974875264094</v>
      </c>
      <c r="H13">
        <f t="shared" si="0"/>
        <v>1.1177295593522911</v>
      </c>
      <c r="I13">
        <f t="shared" si="0"/>
        <v>4.4232779319489026</v>
      </c>
      <c r="J13">
        <f t="shared" si="0"/>
        <v>1.1254328098352426</v>
      </c>
      <c r="K13">
        <f t="shared" si="0"/>
        <v>2.2352889353723033</v>
      </c>
      <c r="L13">
        <f t="shared" si="0"/>
        <v>1.0471043480896294</v>
      </c>
      <c r="M13" s="5">
        <f>AVERAGE(M7:M9,M10:M12)</f>
        <v>1.4677411362228694</v>
      </c>
      <c r="N13" s="5">
        <f>AVERAGE(N7:N9,N10:N12)</f>
        <v>1.6174297503578552</v>
      </c>
      <c r="O13">
        <f>AVERAGE(O7:O9)</f>
        <v>1.8697773601716248</v>
      </c>
      <c r="P13">
        <f>AVERAGE(P7:P9)</f>
        <v>3.1280304855055188</v>
      </c>
      <c r="Q13">
        <f>AVERAGE(Q7:Q9)</f>
        <v>2.8606203025586843</v>
      </c>
      <c r="R13">
        <f>AVERAGE(R7:R9)</f>
        <v>4.2177495151656963</v>
      </c>
    </row>
    <row r="14" spans="4:23" x14ac:dyDescent="0.2">
      <c r="D14" t="s">
        <v>1</v>
      </c>
      <c r="E14" s="5">
        <f>STDEV(E7:E9,E10:E12)</f>
        <v>1.8568338826661215</v>
      </c>
      <c r="F14" s="5">
        <f>STDEV(F7:F9,F10:F12)</f>
        <v>9.5144860384259997E-2</v>
      </c>
      <c r="G14">
        <f t="shared" ref="G14:L14" si="1">STDEV(G7:G9)</f>
        <v>0.69633838949206073</v>
      </c>
      <c r="H14">
        <f t="shared" si="1"/>
        <v>0.10967028607470106</v>
      </c>
      <c r="I14">
        <f t="shared" si="1"/>
        <v>0.6963104100498777</v>
      </c>
      <c r="J14">
        <f t="shared" si="1"/>
        <v>8.0312823629171581E-2</v>
      </c>
      <c r="K14">
        <f t="shared" si="1"/>
        <v>0.23926431137016607</v>
      </c>
      <c r="L14">
        <f t="shared" si="1"/>
        <v>4.5412397149178572E-2</v>
      </c>
      <c r="M14" s="5">
        <f>STDEV(M7:M9,M10:M12)</f>
        <v>0.16051380166278598</v>
      </c>
      <c r="N14" s="5">
        <f>STDEV(N7:N9,N10:N12)</f>
        <v>0.15968049756153979</v>
      </c>
      <c r="O14">
        <f>STDEV(O7:O9)</f>
        <v>9.9409762089387066E-2</v>
      </c>
      <c r="P14">
        <f>STDEV(P7:P9)</f>
        <v>0.2235437790506665</v>
      </c>
      <c r="Q14">
        <f>STDEV(Q7:Q9)</f>
        <v>0.21887933214816799</v>
      </c>
      <c r="R14">
        <f>STDEV(R7:R9)</f>
        <v>0.5005448000545577</v>
      </c>
    </row>
    <row r="15" spans="4:23" ht="128" customHeight="1" x14ac:dyDescent="0.2">
      <c r="E15" s="115" t="s">
        <v>176</v>
      </c>
      <c r="F15" s="115"/>
      <c r="M15" s="115" t="s">
        <v>176</v>
      </c>
      <c r="N15" s="115"/>
    </row>
    <row r="17" spans="10:18" ht="16" customHeight="1" x14ac:dyDescent="0.2"/>
    <row r="18" spans="10:18" x14ac:dyDescent="0.2">
      <c r="Q18" s="93"/>
      <c r="R18" s="93"/>
    </row>
    <row r="19" spans="10:18" x14ac:dyDescent="0.2">
      <c r="Q19" s="46"/>
      <c r="R19" s="46"/>
    </row>
    <row r="22" spans="10:18" ht="16" customHeight="1" x14ac:dyDescent="0.2"/>
    <row r="25" spans="10:18" x14ac:dyDescent="0.2">
      <c r="J25" t="s">
        <v>174</v>
      </c>
    </row>
  </sheetData>
  <mergeCells count="20">
    <mergeCell ref="E2:R2"/>
    <mergeCell ref="O4:P4"/>
    <mergeCell ref="E3:N3"/>
    <mergeCell ref="O3:R3"/>
    <mergeCell ref="E15:F15"/>
    <mergeCell ref="M15:N15"/>
    <mergeCell ref="Q4:R4"/>
    <mergeCell ref="K4:L4"/>
    <mergeCell ref="M4:N4"/>
    <mergeCell ref="E4:F4"/>
    <mergeCell ref="G4:H4"/>
    <mergeCell ref="I4:J4"/>
    <mergeCell ref="Q18:R18"/>
    <mergeCell ref="O5:P5"/>
    <mergeCell ref="Q5:R5"/>
    <mergeCell ref="E5:F5"/>
    <mergeCell ref="G5:H5"/>
    <mergeCell ref="I5:J5"/>
    <mergeCell ref="K5:L5"/>
    <mergeCell ref="M5:N5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C7F07-FAE7-F04C-B348-EC483D44D3CA}">
  <dimension ref="A1:AD137"/>
  <sheetViews>
    <sheetView topLeftCell="B1" zoomScale="125" zoomScaleNormal="138" workbookViewId="0">
      <selection activeCell="P23" sqref="P23"/>
    </sheetView>
  </sheetViews>
  <sheetFormatPr baseColWidth="10" defaultColWidth="8.83203125" defaultRowHeight="13" x14ac:dyDescent="0.15"/>
  <cols>
    <col min="1" max="2" width="8.83203125" style="9" customWidth="1"/>
    <col min="3" max="3" width="15.5" style="9" customWidth="1"/>
    <col min="4" max="4" width="18.1640625" style="9" customWidth="1"/>
    <col min="5" max="5" width="12.83203125" style="9" customWidth="1"/>
    <col min="6" max="6" width="15.83203125" style="9" customWidth="1"/>
    <col min="7" max="7" width="15" style="9" customWidth="1"/>
    <col min="8" max="8" width="8.83203125" style="9" customWidth="1"/>
    <col min="9" max="9" width="9.83203125" style="9" customWidth="1"/>
    <col min="10" max="26" width="8.83203125" style="9"/>
    <col min="27" max="27" width="20.5" style="9" customWidth="1"/>
    <col min="28" max="16384" width="8.83203125" style="9"/>
  </cols>
  <sheetData>
    <row r="1" spans="1:30" ht="16" x14ac:dyDescent="0.2">
      <c r="G1" s="118" t="s">
        <v>186</v>
      </c>
      <c r="H1" s="118"/>
      <c r="I1" s="118"/>
      <c r="J1" s="118"/>
      <c r="K1" s="118"/>
      <c r="L1" s="118"/>
      <c r="M1" s="118"/>
      <c r="O1" s="118" t="s">
        <v>187</v>
      </c>
      <c r="P1" s="118"/>
      <c r="Q1" s="118"/>
      <c r="R1" s="118"/>
      <c r="S1" s="118"/>
      <c r="T1" s="118"/>
      <c r="U1" s="118"/>
      <c r="V1"/>
      <c r="W1" s="57"/>
      <c r="X1"/>
      <c r="Y1"/>
      <c r="Z1"/>
      <c r="AA1"/>
      <c r="AB1" s="58"/>
      <c r="AC1" s="58"/>
      <c r="AD1" s="58"/>
    </row>
    <row r="2" spans="1:30" ht="16" x14ac:dyDescent="0.2">
      <c r="A2" t="s">
        <v>177</v>
      </c>
      <c r="B2" t="s">
        <v>141</v>
      </c>
      <c r="C2" t="s">
        <v>140</v>
      </c>
      <c r="D2" t="s">
        <v>178</v>
      </c>
      <c r="E2" t="s">
        <v>179</v>
      </c>
      <c r="G2" s="59" t="s">
        <v>141</v>
      </c>
      <c r="H2" s="59" t="s">
        <v>140</v>
      </c>
      <c r="I2" s="59" t="s">
        <v>180</v>
      </c>
      <c r="J2" s="59" t="s">
        <v>149</v>
      </c>
      <c r="K2" s="59" t="s">
        <v>18</v>
      </c>
      <c r="L2" s="59" t="s">
        <v>19</v>
      </c>
      <c r="M2" s="59" t="s">
        <v>20</v>
      </c>
      <c r="O2" s="59" t="s">
        <v>141</v>
      </c>
      <c r="P2" s="59" t="s">
        <v>140</v>
      </c>
      <c r="Q2" s="59" t="s">
        <v>180</v>
      </c>
      <c r="R2" s="59" t="s">
        <v>149</v>
      </c>
      <c r="S2" s="59" t="s">
        <v>18</v>
      </c>
      <c r="T2" s="59" t="s">
        <v>19</v>
      </c>
      <c r="U2" s="59" t="s">
        <v>20</v>
      </c>
      <c r="V2"/>
      <c r="W2" s="59"/>
      <c r="X2"/>
      <c r="Y2"/>
      <c r="Z2"/>
      <c r="AA2"/>
    </row>
    <row r="3" spans="1:30" ht="16" x14ac:dyDescent="0.2">
      <c r="A3" s="82" t="s">
        <v>18</v>
      </c>
      <c r="B3" s="82" t="s">
        <v>4</v>
      </c>
      <c r="C3" t="s">
        <v>181</v>
      </c>
      <c r="D3">
        <v>0.20210547327508741</v>
      </c>
      <c r="E3">
        <v>2.2345236450156021E-2</v>
      </c>
      <c r="F3" s="61"/>
      <c r="G3" s="117" t="s">
        <v>4</v>
      </c>
      <c r="H3" s="9" t="s">
        <v>182</v>
      </c>
      <c r="I3" s="9">
        <f>AVERAGE(K3:M3)</f>
        <v>-1.6052403274741234</v>
      </c>
      <c r="J3" s="9">
        <f t="shared" ref="J3:J14" si="0">STDEV(K3:M3)</f>
        <v>0.1240234077369072</v>
      </c>
      <c r="K3" s="9">
        <f>-1*D$3/D4</f>
        <v>-1.724274164115231</v>
      </c>
      <c r="L3" s="9">
        <f>-1*D$33/D34</f>
        <v>-1.4767667925925121</v>
      </c>
      <c r="M3" s="9">
        <f>-1*D$63/D64</f>
        <v>-1.614680025714627</v>
      </c>
      <c r="O3" s="117" t="s">
        <v>4</v>
      </c>
      <c r="P3" s="9" t="s">
        <v>182</v>
      </c>
      <c r="Q3" s="9">
        <f>AVERAGE(S3:U3)</f>
        <v>9.0362078132613295</v>
      </c>
      <c r="R3" s="9">
        <f t="shared" ref="R3:R14" si="1">STDEV(S3:U3)</f>
        <v>1.3861540329633437</v>
      </c>
      <c r="S3" s="9">
        <f>E4/E$3</f>
        <v>8.674722384724717</v>
      </c>
      <c r="T3" s="9">
        <f>E34/E$33</f>
        <v>7.8666101197741298</v>
      </c>
      <c r="U3" s="9">
        <f>E64/E$63</f>
        <v>10.567290935285145</v>
      </c>
      <c r="V3"/>
      <c r="X3"/>
      <c r="Y3"/>
      <c r="Z3"/>
      <c r="AA3"/>
    </row>
    <row r="4" spans="1:30" ht="16" x14ac:dyDescent="0.2">
      <c r="A4" s="82"/>
      <c r="B4" s="82"/>
      <c r="C4" t="s">
        <v>182</v>
      </c>
      <c r="D4">
        <v>0.11721191297834754</v>
      </c>
      <c r="E4">
        <v>0.19383872282613512</v>
      </c>
      <c r="G4" s="117"/>
      <c r="H4" s="9" t="s">
        <v>183</v>
      </c>
      <c r="I4" s="9">
        <f t="shared" ref="I4:I14" si="2">AVERAGE(K4:M4)</f>
        <v>-1.7991205131592867</v>
      </c>
      <c r="J4" s="9">
        <f t="shared" si="0"/>
        <v>6.4636104654088034E-2</v>
      </c>
      <c r="K4" s="9">
        <f>-1*D$3/D5</f>
        <v>-1.7887305469573864</v>
      </c>
      <c r="L4" s="9">
        <f>-1*D$33/D35</f>
        <v>-1.7403087585164903</v>
      </c>
      <c r="M4" s="9">
        <f>-1*D$63/D65</f>
        <v>-1.8683222340039833</v>
      </c>
      <c r="O4" s="117"/>
      <c r="P4" s="9" t="s">
        <v>183</v>
      </c>
      <c r="Q4" s="9">
        <f t="shared" ref="Q4:Q14" si="3">AVERAGE(S4:U4)</f>
        <v>9.4957422323255471</v>
      </c>
      <c r="R4" s="9">
        <f t="shared" si="1"/>
        <v>0.95292222915868263</v>
      </c>
      <c r="S4" s="9">
        <f t="shared" ref="S4:S6" si="4">E5/E$3</f>
        <v>8.5211489880078517</v>
      </c>
      <c r="T4" s="9">
        <f>E35/E$33</f>
        <v>9.5406738683897849</v>
      </c>
      <c r="U4" s="9">
        <f>E65/E$63</f>
        <v>10.425403840579005</v>
      </c>
      <c r="V4"/>
      <c r="X4"/>
      <c r="Y4"/>
      <c r="Z4"/>
      <c r="AA4"/>
    </row>
    <row r="5" spans="1:30" ht="16" x14ac:dyDescent="0.2">
      <c r="A5" s="82"/>
      <c r="B5" s="82"/>
      <c r="C5" t="s">
        <v>183</v>
      </c>
      <c r="D5">
        <v>0.1129882159271372</v>
      </c>
      <c r="E5">
        <v>0.19040708896404315</v>
      </c>
      <c r="G5" s="117"/>
      <c r="H5" s="9" t="s">
        <v>184</v>
      </c>
      <c r="I5" s="9">
        <f t="shared" si="2"/>
        <v>-1.2555077535080994</v>
      </c>
      <c r="J5" s="9">
        <f t="shared" si="0"/>
        <v>0.13132603798502032</v>
      </c>
      <c r="K5" s="9">
        <f>-1*D$3/D6</f>
        <v>-1.4071326872200758</v>
      </c>
      <c r="L5" s="9">
        <f>-1*D$33/D36</f>
        <v>-1.1816796909637599</v>
      </c>
      <c r="M5" s="9">
        <f>-1*D$63/D66</f>
        <v>-1.1777108823404627</v>
      </c>
      <c r="O5" s="117"/>
      <c r="P5" s="9" t="s">
        <v>184</v>
      </c>
      <c r="Q5" s="9">
        <f t="shared" si="3"/>
        <v>1.3486282670934837</v>
      </c>
      <c r="R5" s="9">
        <f t="shared" si="1"/>
        <v>6.3237982527929879E-2</v>
      </c>
      <c r="S5" s="9">
        <f t="shared" si="4"/>
        <v>1.3431358187240663</v>
      </c>
      <c r="T5" s="9">
        <f>E36/E$33</f>
        <v>1.4144333304078873</v>
      </c>
      <c r="U5" s="9">
        <f>E66/E$63</f>
        <v>1.2883156521484977</v>
      </c>
      <c r="V5"/>
      <c r="X5"/>
      <c r="Y5"/>
      <c r="Z5"/>
      <c r="AA5"/>
    </row>
    <row r="6" spans="1:30" ht="16" x14ac:dyDescent="0.2">
      <c r="A6" s="82"/>
      <c r="B6" s="82"/>
      <c r="C6" t="s">
        <v>184</v>
      </c>
      <c r="D6">
        <v>0.14362929317942713</v>
      </c>
      <c r="E6">
        <v>3.0012687454063158E-2</v>
      </c>
      <c r="G6" s="117"/>
      <c r="H6" s="9" t="s">
        <v>152</v>
      </c>
      <c r="I6" s="9">
        <f t="shared" si="2"/>
        <v>-1.2471071862267495</v>
      </c>
      <c r="J6" s="9">
        <f t="shared" si="0"/>
        <v>0.12896590581152403</v>
      </c>
      <c r="K6" s="9">
        <f>-1*D$3/D7</f>
        <v>-1.3777953030336736</v>
      </c>
      <c r="L6" s="9">
        <f>-1*D$33/D37</f>
        <v>-1.1199354078598138</v>
      </c>
      <c r="M6" s="9">
        <f>-1*D$63/D67</f>
        <v>-1.2435908477867614</v>
      </c>
      <c r="O6" s="117"/>
      <c r="P6" s="9" t="s">
        <v>152</v>
      </c>
      <c r="Q6" s="9">
        <f t="shared" si="3"/>
        <v>1.092224558580978</v>
      </c>
      <c r="R6" s="9">
        <f t="shared" si="1"/>
        <v>5.5111980105380438E-2</v>
      </c>
      <c r="S6" s="9">
        <f t="shared" si="4"/>
        <v>1.0908953510769328</v>
      </c>
      <c r="T6" s="9">
        <f>E37/E$33</f>
        <v>1.1479891192902818</v>
      </c>
      <c r="U6" s="9">
        <f>E67/E$63</f>
        <v>1.0377892053757194</v>
      </c>
      <c r="V6"/>
      <c r="X6"/>
      <c r="Y6"/>
      <c r="Z6"/>
      <c r="AA6"/>
    </row>
    <row r="7" spans="1:30" ht="16" customHeight="1" x14ac:dyDescent="0.2">
      <c r="A7" s="82"/>
      <c r="B7" s="82"/>
      <c r="C7" t="s">
        <v>152</v>
      </c>
      <c r="D7">
        <v>0.14668759055143035</v>
      </c>
      <c r="E7">
        <v>2.437631456219003E-2</v>
      </c>
      <c r="G7" s="117" t="s">
        <v>185</v>
      </c>
      <c r="H7" s="9" t="s">
        <v>182</v>
      </c>
      <c r="I7" s="9">
        <f t="shared" si="2"/>
        <v>-1.3950383109976503</v>
      </c>
      <c r="J7" s="9">
        <f t="shared" si="0"/>
        <v>4.6140988062183898E-2</v>
      </c>
      <c r="K7" s="9">
        <f>-1*D$13/D14</f>
        <v>-1.4451828390241126</v>
      </c>
      <c r="L7" s="9">
        <f>-1*D$43/D44</f>
        <v>-1.3855588501675249</v>
      </c>
      <c r="M7" s="9">
        <f>-1*D$73/D74</f>
        <v>-1.3543732438013127</v>
      </c>
      <c r="O7" s="117" t="s">
        <v>185</v>
      </c>
      <c r="P7" s="9" t="s">
        <v>182</v>
      </c>
      <c r="Q7" s="9">
        <f t="shared" si="3"/>
        <v>2.8031393066741566</v>
      </c>
      <c r="R7" s="9">
        <f t="shared" si="1"/>
        <v>0.30913105611539038</v>
      </c>
      <c r="S7" s="9">
        <f>E14/E$13</f>
        <v>2.4463843046602576</v>
      </c>
      <c r="T7" s="9">
        <f>E44/E$43</f>
        <v>2.9712012243934969</v>
      </c>
      <c r="U7" s="9">
        <f>E74/E$73</f>
        <v>2.9918323909687166</v>
      </c>
      <c r="V7"/>
      <c r="X7"/>
      <c r="Y7"/>
      <c r="Z7"/>
      <c r="AA7"/>
    </row>
    <row r="8" spans="1:30" ht="16" x14ac:dyDescent="0.2">
      <c r="A8" s="82"/>
      <c r="B8" s="37"/>
      <c r="C8"/>
      <c r="D8"/>
      <c r="E8"/>
      <c r="G8" s="117"/>
      <c r="H8" s="9" t="s">
        <v>183</v>
      </c>
      <c r="I8" s="9">
        <f t="shared" si="2"/>
        <v>-1.4960410601599763</v>
      </c>
      <c r="J8" s="9">
        <f t="shared" si="0"/>
        <v>3.3529896192332785E-2</v>
      </c>
      <c r="K8" s="9">
        <f>-1*D$13/D15</f>
        <v>-1.4585004277104114</v>
      </c>
      <c r="L8" s="9">
        <f>-1*D$43/D45</f>
        <v>-1.5230137921955806</v>
      </c>
      <c r="M8" s="9">
        <f>-1*D$73/D75</f>
        <v>-1.5066089605739368</v>
      </c>
      <c r="O8" s="117"/>
      <c r="P8" s="9" t="s">
        <v>183</v>
      </c>
      <c r="Q8" s="9">
        <f t="shared" si="3"/>
        <v>2.7153800912235209</v>
      </c>
      <c r="R8" s="9">
        <f t="shared" si="1"/>
        <v>0.17899573256000381</v>
      </c>
      <c r="S8" s="9">
        <f t="shared" ref="S8:S10" si="5">E15/E$13</f>
        <v>2.5140311620168565</v>
      </c>
      <c r="T8" s="9">
        <f>E45/E$43</f>
        <v>2.7756388558429395</v>
      </c>
      <c r="U8" s="9">
        <f>E75/E$73</f>
        <v>2.8564702558107662</v>
      </c>
      <c r="V8"/>
      <c r="X8"/>
      <c r="Y8"/>
      <c r="Z8"/>
      <c r="AA8"/>
    </row>
    <row r="9" spans="1:30" ht="16" x14ac:dyDescent="0.2">
      <c r="A9" s="82"/>
      <c r="B9" s="37"/>
      <c r="C9"/>
      <c r="D9"/>
      <c r="E9"/>
      <c r="G9" s="117"/>
      <c r="H9" s="9" t="s">
        <v>184</v>
      </c>
      <c r="I9" s="9">
        <f t="shared" si="2"/>
        <v>-1.2688614377070955</v>
      </c>
      <c r="J9" s="9">
        <f t="shared" si="0"/>
        <v>0.12880027481568873</v>
      </c>
      <c r="K9" s="9">
        <f>-1*D$13/D16</f>
        <v>-1.4145668804430109</v>
      </c>
      <c r="L9" s="9">
        <f>-1*D$43/D46</f>
        <v>-1.2218341642625536</v>
      </c>
      <c r="M9" s="9">
        <f>-1*D$73/D76</f>
        <v>-1.1701832684157216</v>
      </c>
      <c r="O9" s="117"/>
      <c r="P9" s="9" t="s">
        <v>184</v>
      </c>
      <c r="Q9" s="9">
        <f t="shared" si="3"/>
        <v>1.0511420482179819</v>
      </c>
      <c r="R9" s="9">
        <f t="shared" si="1"/>
        <v>6.2644358673927245E-2</v>
      </c>
      <c r="S9" s="9">
        <f t="shared" si="5"/>
        <v>1.0430168810771216</v>
      </c>
      <c r="T9" s="9">
        <f>E46/E$43</f>
        <v>0.99295672485277686</v>
      </c>
      <c r="U9" s="9">
        <f>E76/E$73</f>
        <v>1.1174525387240466</v>
      </c>
      <c r="V9"/>
      <c r="X9"/>
      <c r="Y9"/>
      <c r="Z9"/>
      <c r="AA9"/>
    </row>
    <row r="10" spans="1:30" ht="16" x14ac:dyDescent="0.2">
      <c r="A10" s="82"/>
      <c r="B10" s="37"/>
      <c r="C10"/>
      <c r="D10"/>
      <c r="E10"/>
      <c r="G10" s="117"/>
      <c r="H10" s="9" t="s">
        <v>152</v>
      </c>
      <c r="I10" s="9">
        <f t="shared" si="2"/>
        <v>-1.1595975516473951</v>
      </c>
      <c r="J10" s="9">
        <f t="shared" si="0"/>
        <v>2.6905964626246247E-2</v>
      </c>
      <c r="K10" s="9">
        <f>-1*D$13/D17</f>
        <v>-1.1672730461824918</v>
      </c>
      <c r="L10" s="9">
        <f>-1*D$43/D47</f>
        <v>-1.1818317437054915</v>
      </c>
      <c r="M10" s="9">
        <f>-1*D$73/D77</f>
        <v>-1.1296878650542024</v>
      </c>
      <c r="O10" s="117"/>
      <c r="P10" s="9" t="s">
        <v>152</v>
      </c>
      <c r="Q10" s="9">
        <f t="shared" si="3"/>
        <v>0.97230269532494107</v>
      </c>
      <c r="R10" s="9">
        <f t="shared" si="1"/>
        <v>6.680221493362376E-2</v>
      </c>
      <c r="S10" s="9">
        <f t="shared" si="5"/>
        <v>1.0004661408398183</v>
      </c>
      <c r="T10" s="9">
        <f>E47/E$43</f>
        <v>0.89603052979221753</v>
      </c>
      <c r="U10" s="9">
        <f>E77/E$73</f>
        <v>1.020411415342787</v>
      </c>
      <c r="V10"/>
      <c r="X10"/>
      <c r="Y10"/>
      <c r="Z10"/>
      <c r="AA10"/>
    </row>
    <row r="11" spans="1:30" ht="16" customHeight="1" x14ac:dyDescent="0.2">
      <c r="A11" s="82"/>
      <c r="B11" s="37"/>
      <c r="C11"/>
      <c r="D11"/>
      <c r="E11"/>
      <c r="G11" s="117" t="s">
        <v>77</v>
      </c>
      <c r="H11" s="9" t="s">
        <v>182</v>
      </c>
      <c r="I11" s="9">
        <f t="shared" si="2"/>
        <v>-1.6757740191290516</v>
      </c>
      <c r="J11" s="9">
        <f t="shared" si="0"/>
        <v>5.5345532001588954E-2</v>
      </c>
      <c r="K11" s="9">
        <f>-1*D$23/D24</f>
        <v>-1.6951818195375274</v>
      </c>
      <c r="L11" s="9">
        <f>-1*D$53/D54</f>
        <v>-1.6133384313449772</v>
      </c>
      <c r="M11" s="9">
        <f>-1*D$83/D84</f>
        <v>-1.7188018065046502</v>
      </c>
      <c r="O11" s="117" t="s">
        <v>77</v>
      </c>
      <c r="P11" s="9" t="s">
        <v>182</v>
      </c>
      <c r="Q11" s="9">
        <f t="shared" si="3"/>
        <v>1.1728315844944335</v>
      </c>
      <c r="R11" s="9">
        <f t="shared" si="1"/>
        <v>0.12423524891871375</v>
      </c>
      <c r="S11" s="9">
        <f>E24/E$23</f>
        <v>1.3155538274707235</v>
      </c>
      <c r="T11" s="9">
        <f>E54/E$53</f>
        <v>1.0889337930434406</v>
      </c>
      <c r="U11" s="9">
        <f>E84/E$83</f>
        <v>1.1140071329691359</v>
      </c>
      <c r="V11"/>
      <c r="X11"/>
      <c r="Y11"/>
      <c r="Z11"/>
      <c r="AA11"/>
    </row>
    <row r="12" spans="1:30" ht="16" x14ac:dyDescent="0.2">
      <c r="A12" s="82"/>
      <c r="B12" s="37"/>
      <c r="C12"/>
      <c r="D12"/>
      <c r="E12"/>
      <c r="G12" s="117"/>
      <c r="H12" s="9" t="s">
        <v>183</v>
      </c>
      <c r="I12" s="9">
        <f t="shared" si="2"/>
        <v>-2.0121434605788928</v>
      </c>
      <c r="J12" s="9">
        <f t="shared" si="0"/>
        <v>0.30903428837086749</v>
      </c>
      <c r="K12" s="9">
        <f>-1*D$23/D25</f>
        <v>-2.3644444020809483</v>
      </c>
      <c r="L12" s="9">
        <f>-1*D$53/D55</f>
        <v>-1.7868480373763336</v>
      </c>
      <c r="M12" s="9">
        <f>-1*D$83/D85</f>
        <v>-1.885137942279397</v>
      </c>
      <c r="O12" s="117"/>
      <c r="P12" s="9" t="s">
        <v>183</v>
      </c>
      <c r="Q12" s="9">
        <f t="shared" si="3"/>
        <v>1.0128884376073828</v>
      </c>
      <c r="R12" s="9">
        <f t="shared" si="1"/>
        <v>0.1146569083259977</v>
      </c>
      <c r="S12" s="9">
        <f t="shared" ref="S12:S14" si="6">E25/E$23</f>
        <v>0.89802275724652458</v>
      </c>
      <c r="T12" s="9">
        <f>E55/E$53</f>
        <v>1.01330712837467</v>
      </c>
      <c r="U12" s="9">
        <f>E85/E$83</f>
        <v>1.1273354272009541</v>
      </c>
      <c r="V12"/>
      <c r="X12"/>
      <c r="Y12"/>
      <c r="Z12"/>
      <c r="AA12"/>
    </row>
    <row r="13" spans="1:30" ht="16" x14ac:dyDescent="0.2">
      <c r="A13" s="82"/>
      <c r="B13" s="82" t="s">
        <v>185</v>
      </c>
      <c r="C13" t="s">
        <v>181</v>
      </c>
      <c r="D13">
        <v>0.21316821216952847</v>
      </c>
      <c r="E13">
        <v>4.0436816780311871E-2</v>
      </c>
      <c r="G13" s="117"/>
      <c r="H13" s="9" t="s">
        <v>184</v>
      </c>
      <c r="I13" s="9">
        <f t="shared" si="2"/>
        <v>-3.000044630593441</v>
      </c>
      <c r="J13" s="9">
        <f t="shared" si="0"/>
        <v>0.13588271070522032</v>
      </c>
      <c r="K13" s="9">
        <f>-1*D$23/D26</f>
        <v>-3.1004951910183567</v>
      </c>
      <c r="L13" s="9">
        <f>-1*D$53/D56</f>
        <v>-2.8454336485280045</v>
      </c>
      <c r="M13" s="9">
        <f>-1*D$83/D86</f>
        <v>-3.0542050522339603</v>
      </c>
      <c r="O13" s="117"/>
      <c r="P13" s="9" t="s">
        <v>184</v>
      </c>
      <c r="Q13" s="9">
        <f t="shared" si="3"/>
        <v>1.1665508244780129</v>
      </c>
      <c r="R13" s="9">
        <f t="shared" si="1"/>
        <v>0.12609655662021582</v>
      </c>
      <c r="S13" s="9">
        <f t="shared" si="6"/>
        <v>1.0214257169072853</v>
      </c>
      <c r="T13" s="9">
        <f>E56/E$53</f>
        <v>1.2493294908270594</v>
      </c>
      <c r="U13" s="9">
        <f>E86/E$83</f>
        <v>1.2288972656996944</v>
      </c>
      <c r="V13"/>
      <c r="X13"/>
      <c r="Y13"/>
      <c r="Z13"/>
      <c r="AA13"/>
    </row>
    <row r="14" spans="1:30" ht="16" x14ac:dyDescent="0.2">
      <c r="A14" s="82"/>
      <c r="B14" s="82"/>
      <c r="C14" t="s">
        <v>182</v>
      </c>
      <c r="D14">
        <v>0.14750259026980586</v>
      </c>
      <c r="E14">
        <v>9.8923993901777488E-2</v>
      </c>
      <c r="G14" s="117"/>
      <c r="H14" s="9" t="s">
        <v>152</v>
      </c>
      <c r="I14" s="9">
        <f t="shared" si="2"/>
        <v>-2.9491942403127656</v>
      </c>
      <c r="J14" s="9">
        <f t="shared" si="0"/>
        <v>0.25418284378903189</v>
      </c>
      <c r="K14" s="9">
        <f>-1*D$23/D27</f>
        <v>-3.0550417818853139</v>
      </c>
      <c r="L14" s="9">
        <f>-1*D$53/D57</f>
        <v>-2.6591921248090435</v>
      </c>
      <c r="M14" s="9">
        <f>-1*D$83/D87</f>
        <v>-3.1333488142439396</v>
      </c>
      <c r="O14" s="117"/>
      <c r="P14" s="9" t="s">
        <v>152</v>
      </c>
      <c r="Q14" s="9">
        <f t="shared" si="3"/>
        <v>1.0541123327334252</v>
      </c>
      <c r="R14" s="9">
        <f t="shared" si="1"/>
        <v>0.11004911231072442</v>
      </c>
      <c r="S14" s="9">
        <f t="shared" si="6"/>
        <v>0.935576267920746</v>
      </c>
      <c r="T14" s="9">
        <f>E57/E$53</f>
        <v>1.0737229809040181</v>
      </c>
      <c r="U14" s="9">
        <f>E87/E$83</f>
        <v>1.1530377493755117</v>
      </c>
      <c r="V14"/>
      <c r="X14"/>
      <c r="Y14"/>
      <c r="Z14"/>
      <c r="AA14"/>
    </row>
    <row r="15" spans="1:30" ht="16" x14ac:dyDescent="0.2">
      <c r="A15" s="82"/>
      <c r="B15" s="82"/>
      <c r="C15" t="s">
        <v>183</v>
      </c>
      <c r="D15">
        <v>0.14615574196585254</v>
      </c>
      <c r="E15">
        <v>0.10165941747847018</v>
      </c>
      <c r="G15" s="62"/>
      <c r="P15"/>
      <c r="Q15"/>
      <c r="R15"/>
      <c r="S15"/>
      <c r="T15"/>
      <c r="U15"/>
      <c r="V15"/>
    </row>
    <row r="16" spans="1:30" ht="16" x14ac:dyDescent="0.2">
      <c r="A16" s="82"/>
      <c r="B16" s="82"/>
      <c r="C16" t="s">
        <v>184</v>
      </c>
      <c r="D16">
        <v>0.15069503967374728</v>
      </c>
      <c r="E16">
        <v>4.2176282518887907E-2</v>
      </c>
      <c r="G16" s="62"/>
    </row>
    <row r="17" spans="1:15" ht="16" x14ac:dyDescent="0.2">
      <c r="A17" s="82"/>
      <c r="B17" s="82"/>
      <c r="C17" t="s">
        <v>152</v>
      </c>
      <c r="D17">
        <v>0.18262069261916433</v>
      </c>
      <c r="E17">
        <v>4.0455666032045423E-2</v>
      </c>
      <c r="G17" s="62"/>
    </row>
    <row r="18" spans="1:15" ht="16" x14ac:dyDescent="0.2">
      <c r="A18" s="82"/>
      <c r="B18" s="37"/>
      <c r="C18"/>
      <c r="D18"/>
      <c r="E18"/>
    </row>
    <row r="19" spans="1:15" ht="16" x14ac:dyDescent="0.2">
      <c r="A19" s="82"/>
      <c r="B19" s="37"/>
      <c r="C19"/>
      <c r="D19"/>
      <c r="E19"/>
    </row>
    <row r="20" spans="1:15" ht="16" x14ac:dyDescent="0.2">
      <c r="A20" s="82"/>
      <c r="B20" s="37"/>
      <c r="C20"/>
      <c r="D20"/>
      <c r="E20"/>
    </row>
    <row r="21" spans="1:15" ht="16" x14ac:dyDescent="0.2">
      <c r="A21" s="82"/>
      <c r="B21" s="37"/>
      <c r="C21"/>
      <c r="D21"/>
      <c r="E21"/>
      <c r="O21" s="61" t="s">
        <v>188</v>
      </c>
    </row>
    <row r="22" spans="1:15" ht="16" x14ac:dyDescent="0.2">
      <c r="A22" s="82"/>
      <c r="B22" s="37"/>
      <c r="C22"/>
      <c r="D22"/>
      <c r="E22"/>
    </row>
    <row r="23" spans="1:15" ht="16" x14ac:dyDescent="0.2">
      <c r="A23" s="82"/>
      <c r="B23" s="82" t="s">
        <v>77</v>
      </c>
      <c r="C23" t="s">
        <v>181</v>
      </c>
      <c r="D23">
        <v>0.2284722803874778</v>
      </c>
      <c r="E23">
        <v>2.1474145978357589E-2</v>
      </c>
    </row>
    <row r="24" spans="1:15" ht="16" x14ac:dyDescent="0.2">
      <c r="A24" s="82"/>
      <c r="B24" s="82"/>
      <c r="C24" t="s">
        <v>182</v>
      </c>
      <c r="D24">
        <v>0.13477744850390661</v>
      </c>
      <c r="E24">
        <v>2.8250394933493371E-2</v>
      </c>
    </row>
    <row r="25" spans="1:15" ht="16" x14ac:dyDescent="0.2">
      <c r="A25" s="82"/>
      <c r="B25" s="82"/>
      <c r="C25" t="s">
        <v>183</v>
      </c>
      <c r="D25">
        <v>9.6628315804930448E-2</v>
      </c>
      <c r="E25">
        <v>1.9284271780999049E-2</v>
      </c>
    </row>
    <row r="26" spans="1:15" ht="16" x14ac:dyDescent="0.2">
      <c r="A26" s="82"/>
      <c r="B26" s="82"/>
      <c r="C26" t="s">
        <v>184</v>
      </c>
      <c r="D26">
        <v>7.3688964604533433E-2</v>
      </c>
      <c r="E26">
        <v>2.1934244950915598E-2</v>
      </c>
    </row>
    <row r="27" spans="1:15" ht="16" x14ac:dyDescent="0.2">
      <c r="A27" s="82"/>
      <c r="B27" s="82"/>
      <c r="C27" t="s">
        <v>152</v>
      </c>
      <c r="D27">
        <v>7.4785321019892562E-2</v>
      </c>
      <c r="E27">
        <v>2.0090701351217089E-2</v>
      </c>
    </row>
    <row r="28" spans="1:15" ht="16" x14ac:dyDescent="0.2">
      <c r="A28" s="82"/>
      <c r="B28" s="37"/>
      <c r="C28"/>
      <c r="D28"/>
      <c r="E28"/>
    </row>
    <row r="29" spans="1:15" ht="16" x14ac:dyDescent="0.2">
      <c r="A29" s="82"/>
      <c r="B29" s="37"/>
      <c r="C29"/>
      <c r="D29"/>
      <c r="E29"/>
    </row>
    <row r="30" spans="1:15" ht="16" x14ac:dyDescent="0.2">
      <c r="A30" s="82"/>
      <c r="B30" s="37"/>
      <c r="C30"/>
      <c r="D30"/>
      <c r="E30"/>
    </row>
    <row r="31" spans="1:15" ht="16" x14ac:dyDescent="0.2">
      <c r="A31" s="82"/>
      <c r="B31" s="37"/>
      <c r="C31"/>
      <c r="D31"/>
      <c r="E31"/>
    </row>
    <row r="32" spans="1:15" ht="16" x14ac:dyDescent="0.2">
      <c r="A32" s="82"/>
      <c r="B32" s="37"/>
      <c r="C32"/>
      <c r="D32"/>
      <c r="E32"/>
    </row>
    <row r="33" spans="1:13" ht="16" customHeight="1" x14ac:dyDescent="0.2">
      <c r="A33" s="82" t="s">
        <v>19</v>
      </c>
      <c r="B33" s="82" t="s">
        <v>4</v>
      </c>
      <c r="C33" t="s">
        <v>181</v>
      </c>
      <c r="D33">
        <v>0.19575560047568621</v>
      </c>
      <c r="E33">
        <v>2.3477416753728803E-2</v>
      </c>
    </row>
    <row r="34" spans="1:13" ht="16" x14ac:dyDescent="0.2">
      <c r="A34" s="82"/>
      <c r="B34" s="82"/>
      <c r="C34" t="s">
        <v>182</v>
      </c>
      <c r="D34">
        <v>0.13255688132858873</v>
      </c>
      <c r="E34">
        <v>0.18468768422103771</v>
      </c>
    </row>
    <row r="35" spans="1:13" ht="16" x14ac:dyDescent="0.2">
      <c r="A35" s="82"/>
      <c r="B35" s="82"/>
      <c r="C35" t="s">
        <v>183</v>
      </c>
      <c r="D35">
        <v>0.11248325879975242</v>
      </c>
      <c r="E35">
        <v>0.22399037651959691</v>
      </c>
    </row>
    <row r="36" spans="1:13" ht="16" x14ac:dyDescent="0.2">
      <c r="A36" s="82"/>
      <c r="B36" s="82"/>
      <c r="C36" t="s">
        <v>184</v>
      </c>
      <c r="D36">
        <v>0.16565876689987871</v>
      </c>
      <c r="E36">
        <v>3.3207240768350563E-2</v>
      </c>
    </row>
    <row r="37" spans="1:13" ht="16" x14ac:dyDescent="0.2">
      <c r="A37" s="82"/>
      <c r="B37" s="82"/>
      <c r="C37" t="s">
        <v>152</v>
      </c>
      <c r="D37">
        <v>0.17479186665753638</v>
      </c>
      <c r="E37">
        <v>2.6951818982324037E-2</v>
      </c>
      <c r="G37"/>
      <c r="H37"/>
      <c r="I37"/>
      <c r="J37"/>
      <c r="M37"/>
    </row>
    <row r="38" spans="1:13" ht="16" x14ac:dyDescent="0.2">
      <c r="A38" s="82"/>
      <c r="B38" s="37"/>
      <c r="C38"/>
      <c r="D38"/>
      <c r="E38"/>
      <c r="G38"/>
      <c r="H38"/>
      <c r="I38"/>
      <c r="J38"/>
      <c r="M38"/>
    </row>
    <row r="39" spans="1:13" ht="16" x14ac:dyDescent="0.2">
      <c r="A39" s="82"/>
      <c r="B39" s="37"/>
      <c r="C39"/>
      <c r="D39"/>
      <c r="E39"/>
      <c r="G39"/>
      <c r="H39"/>
      <c r="I39"/>
      <c r="J39"/>
      <c r="M39"/>
    </row>
    <row r="40" spans="1:13" ht="16" x14ac:dyDescent="0.2">
      <c r="A40" s="82"/>
      <c r="B40" s="60"/>
      <c r="G40"/>
      <c r="H40"/>
      <c r="I40"/>
      <c r="J40"/>
      <c r="M40"/>
    </row>
    <row r="41" spans="1:13" ht="16" x14ac:dyDescent="0.2">
      <c r="A41" s="82"/>
      <c r="B41" s="60"/>
      <c r="G41"/>
      <c r="H41"/>
      <c r="I41"/>
      <c r="J41"/>
      <c r="M41"/>
    </row>
    <row r="42" spans="1:13" ht="16" x14ac:dyDescent="0.2">
      <c r="A42" s="82"/>
      <c r="B42" s="60"/>
      <c r="G42"/>
      <c r="H42"/>
      <c r="I42"/>
      <c r="J42"/>
      <c r="M42"/>
    </row>
    <row r="43" spans="1:13" ht="16" x14ac:dyDescent="0.2">
      <c r="A43" s="82"/>
      <c r="B43" s="116" t="s">
        <v>185</v>
      </c>
      <c r="C43" s="9" t="s">
        <v>181</v>
      </c>
      <c r="D43" s="9">
        <v>0.23567709172902498</v>
      </c>
      <c r="E43" s="9">
        <v>3.923643414752509E-2</v>
      </c>
      <c r="G43"/>
      <c r="H43"/>
      <c r="I43"/>
      <c r="J43"/>
      <c r="M43"/>
    </row>
    <row r="44" spans="1:13" ht="16" x14ac:dyDescent="0.2">
      <c r="A44" s="82"/>
      <c r="B44" s="116"/>
      <c r="C44" s="9" t="s">
        <v>182</v>
      </c>
      <c r="D44" s="9">
        <v>0.17009533135350388</v>
      </c>
      <c r="E44" s="9">
        <v>0.11657934117996135</v>
      </c>
      <c r="G44"/>
      <c r="H44"/>
      <c r="I44"/>
      <c r="J44"/>
      <c r="M44"/>
    </row>
    <row r="45" spans="1:13" ht="16" x14ac:dyDescent="0.2">
      <c r="A45" s="82"/>
      <c r="B45" s="116"/>
      <c r="C45" s="9" t="s">
        <v>183</v>
      </c>
      <c r="D45" s="9">
        <v>0.1547438985363831</v>
      </c>
      <c r="E45" s="9">
        <v>0.10890617118459338</v>
      </c>
      <c r="G45"/>
      <c r="H45"/>
      <c r="I45"/>
      <c r="J45"/>
      <c r="K45"/>
      <c r="L45"/>
      <c r="M45"/>
    </row>
    <row r="46" spans="1:13" ht="16" x14ac:dyDescent="0.2">
      <c r="A46" s="82"/>
      <c r="B46" s="116"/>
      <c r="C46" s="9" t="s">
        <v>184</v>
      </c>
      <c r="D46" s="9">
        <v>0.19288795371937362</v>
      </c>
      <c r="E46" s="9">
        <v>3.8960081146028169E-2</v>
      </c>
      <c r="G46"/>
      <c r="H46"/>
      <c r="I46"/>
      <c r="J46"/>
      <c r="K46"/>
      <c r="L46"/>
      <c r="M46"/>
    </row>
    <row r="47" spans="1:13" ht="16" x14ac:dyDescent="0.2">
      <c r="A47" s="82"/>
      <c r="B47" s="116"/>
      <c r="C47" s="9" t="s">
        <v>152</v>
      </c>
      <c r="D47" s="9">
        <v>0.19941678922084777</v>
      </c>
      <c r="E47" s="9">
        <v>3.5157042876364362E-2</v>
      </c>
      <c r="G47"/>
      <c r="H47"/>
      <c r="I47"/>
      <c r="J47"/>
      <c r="K47"/>
      <c r="L47"/>
      <c r="M47"/>
    </row>
    <row r="48" spans="1:13" ht="16" customHeight="1" x14ac:dyDescent="0.2">
      <c r="A48" s="82"/>
      <c r="B48" s="60"/>
      <c r="G48"/>
      <c r="H48"/>
      <c r="I48"/>
      <c r="J48"/>
      <c r="K48"/>
      <c r="L48"/>
      <c r="M48"/>
    </row>
    <row r="49" spans="1:13" ht="16" x14ac:dyDescent="0.2">
      <c r="A49" s="82"/>
      <c r="B49" s="60"/>
      <c r="G49"/>
      <c r="H49"/>
      <c r="I49"/>
      <c r="J49"/>
      <c r="K49"/>
      <c r="L49"/>
      <c r="M49"/>
    </row>
    <row r="50" spans="1:13" ht="16" x14ac:dyDescent="0.2">
      <c r="A50" s="82"/>
      <c r="B50" s="60"/>
      <c r="G50"/>
      <c r="H50"/>
      <c r="I50"/>
      <c r="J50"/>
      <c r="K50"/>
      <c r="L50"/>
      <c r="M50"/>
    </row>
    <row r="51" spans="1:13" x14ac:dyDescent="0.15">
      <c r="A51" s="82"/>
      <c r="B51" s="60"/>
    </row>
    <row r="52" spans="1:13" x14ac:dyDescent="0.15">
      <c r="A52" s="82"/>
      <c r="B52" s="60"/>
    </row>
    <row r="53" spans="1:13" x14ac:dyDescent="0.15">
      <c r="A53" s="82"/>
      <c r="B53" s="116" t="s">
        <v>77</v>
      </c>
      <c r="C53" s="9" t="s">
        <v>181</v>
      </c>
      <c r="D53" s="9">
        <v>0.22372369681617121</v>
      </c>
      <c r="E53" s="9">
        <v>1.824999271810384E-2</v>
      </c>
    </row>
    <row r="54" spans="1:13" x14ac:dyDescent="0.15">
      <c r="A54" s="82"/>
      <c r="B54" s="116"/>
      <c r="C54" s="9" t="s">
        <v>182</v>
      </c>
      <c r="D54" s="9">
        <v>0.13867127471181698</v>
      </c>
      <c r="E54" s="9">
        <v>1.9873033793539985E-2</v>
      </c>
    </row>
    <row r="55" spans="1:13" x14ac:dyDescent="0.15">
      <c r="A55" s="82"/>
      <c r="B55" s="116"/>
      <c r="C55" s="9" t="s">
        <v>183</v>
      </c>
      <c r="D55" s="9">
        <v>0.12520577695273372</v>
      </c>
      <c r="E55" s="9">
        <v>1.8492847714040441E-2</v>
      </c>
    </row>
    <row r="56" spans="1:13" x14ac:dyDescent="0.15">
      <c r="A56" s="82"/>
      <c r="B56" s="116"/>
      <c r="C56" s="9" t="s">
        <v>184</v>
      </c>
      <c r="D56" s="9">
        <v>7.8625518796373139E-2</v>
      </c>
      <c r="E56" s="9">
        <v>2.2800254110106211E-2</v>
      </c>
    </row>
    <row r="57" spans="1:13" x14ac:dyDescent="0.15">
      <c r="A57" s="82"/>
      <c r="B57" s="116"/>
      <c r="C57" s="9" t="s">
        <v>152</v>
      </c>
      <c r="D57" s="9">
        <v>8.4132204938835248E-2</v>
      </c>
      <c r="E57" s="9">
        <v>1.9595436582759078E-2</v>
      </c>
    </row>
    <row r="58" spans="1:13" x14ac:dyDescent="0.15">
      <c r="A58" s="82"/>
      <c r="B58" s="60"/>
    </row>
    <row r="59" spans="1:13" x14ac:dyDescent="0.15">
      <c r="A59" s="82"/>
      <c r="B59" s="60"/>
    </row>
    <row r="60" spans="1:13" x14ac:dyDescent="0.15">
      <c r="A60" s="82"/>
      <c r="B60" s="60"/>
    </row>
    <row r="61" spans="1:13" x14ac:dyDescent="0.15">
      <c r="A61" s="82"/>
      <c r="B61" s="60"/>
    </row>
    <row r="62" spans="1:13" x14ac:dyDescent="0.15">
      <c r="A62" s="82"/>
      <c r="B62" s="60"/>
    </row>
    <row r="63" spans="1:13" x14ac:dyDescent="0.15">
      <c r="A63" s="116" t="s">
        <v>20</v>
      </c>
      <c r="B63" s="116" t="s">
        <v>4</v>
      </c>
      <c r="C63" s="9" t="s">
        <v>181</v>
      </c>
      <c r="D63" s="9">
        <v>0.20748200887667778</v>
      </c>
      <c r="E63" s="9">
        <v>2.1213056146583236E-2</v>
      </c>
    </row>
    <row r="64" spans="1:13" x14ac:dyDescent="0.15">
      <c r="A64" s="116"/>
      <c r="B64" s="116"/>
      <c r="C64" s="9" t="s">
        <v>182</v>
      </c>
      <c r="D64" s="9">
        <v>0.1284972908393105</v>
      </c>
      <c r="E64" s="9">
        <v>0.22416453592748387</v>
      </c>
    </row>
    <row r="65" spans="1:5" x14ac:dyDescent="0.15">
      <c r="A65" s="116"/>
      <c r="B65" s="116"/>
      <c r="C65" s="9" t="s">
        <v>183</v>
      </c>
      <c r="D65" s="9">
        <v>0.11105258241883954</v>
      </c>
      <c r="E65" s="9">
        <v>0.22115467702100694</v>
      </c>
    </row>
    <row r="66" spans="1:5" x14ac:dyDescent="0.15">
      <c r="A66" s="116"/>
      <c r="B66" s="116"/>
      <c r="C66" s="9" t="s">
        <v>184</v>
      </c>
      <c r="D66" s="9">
        <v>0.17617397613270683</v>
      </c>
      <c r="E66" s="9">
        <v>2.7329112263548078E-2</v>
      </c>
    </row>
    <row r="67" spans="1:5" x14ac:dyDescent="0.15">
      <c r="A67" s="116"/>
      <c r="B67" s="116"/>
      <c r="C67" s="9" t="s">
        <v>152</v>
      </c>
      <c r="D67" s="9">
        <v>0.16684105487422718</v>
      </c>
      <c r="E67" s="9">
        <v>2.2014680681953135E-2</v>
      </c>
    </row>
    <row r="68" spans="1:5" x14ac:dyDescent="0.15">
      <c r="A68" s="116"/>
      <c r="B68" s="60"/>
    </row>
    <row r="69" spans="1:5" x14ac:dyDescent="0.15">
      <c r="A69" s="116"/>
      <c r="B69" s="60"/>
    </row>
    <row r="70" spans="1:5" x14ac:dyDescent="0.15">
      <c r="A70" s="116"/>
      <c r="B70" s="60"/>
    </row>
    <row r="71" spans="1:5" x14ac:dyDescent="0.15">
      <c r="A71" s="116"/>
      <c r="B71" s="60"/>
    </row>
    <row r="72" spans="1:5" x14ac:dyDescent="0.15">
      <c r="A72" s="116"/>
      <c r="B72" s="60"/>
    </row>
    <row r="73" spans="1:5" x14ac:dyDescent="0.15">
      <c r="A73" s="116"/>
      <c r="B73" s="116" t="s">
        <v>185</v>
      </c>
      <c r="C73" s="9" t="s">
        <v>181</v>
      </c>
      <c r="D73" s="9">
        <v>0.23146158406349043</v>
      </c>
      <c r="E73" s="9">
        <v>3.4306111677448195E-2</v>
      </c>
    </row>
    <row r="74" spans="1:5" x14ac:dyDescent="0.15">
      <c r="A74" s="116"/>
      <c r="B74" s="116"/>
      <c r="C74" s="9" t="s">
        <v>182</v>
      </c>
      <c r="D74" s="9">
        <v>0.17089940688273517</v>
      </c>
      <c r="E74" s="9">
        <v>0.10263813612477964</v>
      </c>
    </row>
    <row r="75" spans="1:5" x14ac:dyDescent="0.15">
      <c r="A75" s="116"/>
      <c r="B75" s="116"/>
      <c r="C75" s="9" t="s">
        <v>183</v>
      </c>
      <c r="D75" s="9">
        <v>0.15363082931307939</v>
      </c>
      <c r="E75" s="9">
        <v>9.799438759915316E-2</v>
      </c>
    </row>
    <row r="76" spans="1:5" x14ac:dyDescent="0.15">
      <c r="A76" s="116"/>
      <c r="B76" s="116"/>
      <c r="C76" s="9" t="s">
        <v>184</v>
      </c>
      <c r="D76" s="9">
        <v>0.19779943049165263</v>
      </c>
      <c r="E76" s="9">
        <v>3.8335451587715147E-2</v>
      </c>
    </row>
    <row r="77" spans="1:5" x14ac:dyDescent="0.15">
      <c r="A77" s="116"/>
      <c r="B77" s="116"/>
      <c r="C77" s="9" t="s">
        <v>152</v>
      </c>
      <c r="D77" s="9">
        <v>0.20488985605982846</v>
      </c>
      <c r="E77" s="9">
        <v>3.5006347971692622E-2</v>
      </c>
    </row>
    <row r="78" spans="1:5" x14ac:dyDescent="0.15">
      <c r="A78" s="116"/>
      <c r="B78" s="60"/>
    </row>
    <row r="79" spans="1:5" x14ac:dyDescent="0.15">
      <c r="A79" s="116"/>
      <c r="B79" s="60"/>
    </row>
    <row r="80" spans="1:5" x14ac:dyDescent="0.15">
      <c r="A80" s="116"/>
      <c r="B80" s="60"/>
    </row>
    <row r="81" spans="1:5" x14ac:dyDescent="0.15">
      <c r="A81" s="116"/>
      <c r="B81" s="60"/>
    </row>
    <row r="82" spans="1:5" x14ac:dyDescent="0.15">
      <c r="A82" s="116"/>
      <c r="B82" s="60"/>
    </row>
    <row r="83" spans="1:5" x14ac:dyDescent="0.15">
      <c r="A83" s="116"/>
      <c r="B83" s="116" t="s">
        <v>77</v>
      </c>
      <c r="C83" s="9" t="s">
        <v>181</v>
      </c>
      <c r="D83" s="9">
        <v>0.24707401699274104</v>
      </c>
      <c r="E83" s="9">
        <v>1.8000159649873081E-2</v>
      </c>
    </row>
    <row r="84" spans="1:5" x14ac:dyDescent="0.15">
      <c r="A84" s="116"/>
      <c r="B84" s="116"/>
      <c r="C84" s="9" t="s">
        <v>182</v>
      </c>
      <c r="D84" s="9">
        <v>0.14374782249920365</v>
      </c>
      <c r="E84" s="9">
        <v>2.0052306244541837E-2</v>
      </c>
    </row>
    <row r="85" spans="1:5" x14ac:dyDescent="0.15">
      <c r="A85" s="116"/>
      <c r="B85" s="116"/>
      <c r="C85" s="9" t="s">
        <v>183</v>
      </c>
      <c r="D85" s="9">
        <v>0.13106415793318221</v>
      </c>
      <c r="E85" s="9">
        <v>2.0292217668575047E-2</v>
      </c>
    </row>
    <row r="86" spans="1:5" x14ac:dyDescent="0.15">
      <c r="A86" s="116"/>
      <c r="B86" s="116"/>
      <c r="C86" s="9" t="s">
        <v>184</v>
      </c>
      <c r="D86" s="9">
        <v>8.0896342179783184E-2</v>
      </c>
      <c r="E86" s="9">
        <v>2.2120346975886995E-2</v>
      </c>
    </row>
    <row r="87" spans="1:5" x14ac:dyDescent="0.15">
      <c r="A87" s="116"/>
      <c r="B87" s="116"/>
      <c r="C87" s="9" t="s">
        <v>152</v>
      </c>
      <c r="D87" s="9">
        <v>7.8853020088144474E-2</v>
      </c>
      <c r="E87" s="9">
        <v>2.0754863571089556E-2</v>
      </c>
    </row>
    <row r="88" spans="1:5" ht="16" x14ac:dyDescent="0.2">
      <c r="A88"/>
      <c r="B88" s="37"/>
      <c r="C88"/>
      <c r="D88"/>
      <c r="E88"/>
    </row>
    <row r="89" spans="1:5" ht="16" x14ac:dyDescent="0.2">
      <c r="A89"/>
      <c r="B89" s="37"/>
      <c r="C89"/>
      <c r="D89"/>
      <c r="E89"/>
    </row>
    <row r="90" spans="1:5" ht="16" x14ac:dyDescent="0.2">
      <c r="A90"/>
      <c r="B90" s="37"/>
      <c r="C90"/>
      <c r="D90"/>
      <c r="E90"/>
    </row>
    <row r="91" spans="1:5" ht="16" x14ac:dyDescent="0.2">
      <c r="A91"/>
      <c r="B91" s="37"/>
      <c r="C91"/>
      <c r="D91"/>
      <c r="E91"/>
    </row>
    <row r="92" spans="1:5" ht="16" x14ac:dyDescent="0.2">
      <c r="A92"/>
      <c r="B92" s="37"/>
      <c r="C92"/>
      <c r="D92"/>
      <c r="E92"/>
    </row>
    <row r="93" spans="1:5" ht="16" x14ac:dyDescent="0.2">
      <c r="A93"/>
      <c r="B93" s="37"/>
      <c r="C93"/>
      <c r="D93"/>
      <c r="E93"/>
    </row>
    <row r="94" spans="1:5" ht="16" x14ac:dyDescent="0.2">
      <c r="A94"/>
      <c r="B94" s="37"/>
      <c r="C94"/>
      <c r="D94"/>
      <c r="E94"/>
    </row>
    <row r="95" spans="1:5" ht="16" x14ac:dyDescent="0.2">
      <c r="A95"/>
      <c r="B95" s="37"/>
      <c r="C95"/>
      <c r="D95"/>
      <c r="E95"/>
    </row>
    <row r="96" spans="1:5" ht="16" x14ac:dyDescent="0.2">
      <c r="A96"/>
      <c r="B96" s="37"/>
      <c r="C96"/>
      <c r="D96"/>
      <c r="E96"/>
    </row>
    <row r="97" spans="1:7" ht="16" x14ac:dyDescent="0.2">
      <c r="A97"/>
      <c r="B97" s="37"/>
      <c r="C97"/>
      <c r="D97"/>
      <c r="E97"/>
    </row>
    <row r="98" spans="1:7" ht="16" x14ac:dyDescent="0.2">
      <c r="A98"/>
      <c r="B98" s="37"/>
      <c r="C98"/>
      <c r="D98"/>
      <c r="E98"/>
    </row>
    <row r="99" spans="1:7" ht="16" x14ac:dyDescent="0.2">
      <c r="A99"/>
      <c r="B99" s="37"/>
      <c r="C99"/>
      <c r="D99"/>
      <c r="E99"/>
    </row>
    <row r="100" spans="1:7" ht="16" x14ac:dyDescent="0.2">
      <c r="A100"/>
      <c r="B100" s="37"/>
      <c r="C100"/>
      <c r="D100"/>
      <c r="E100"/>
    </row>
    <row r="101" spans="1:7" ht="16" x14ac:dyDescent="0.2">
      <c r="A101"/>
      <c r="B101" s="37"/>
      <c r="C101"/>
      <c r="D101"/>
      <c r="E101"/>
    </row>
    <row r="102" spans="1:7" ht="16" x14ac:dyDescent="0.2">
      <c r="A102"/>
      <c r="B102" s="37"/>
      <c r="C102"/>
      <c r="D102"/>
      <c r="E102"/>
    </row>
    <row r="103" spans="1:7" ht="16" x14ac:dyDescent="0.2">
      <c r="A103"/>
      <c r="B103" s="37"/>
      <c r="C103"/>
      <c r="D103"/>
      <c r="E103"/>
    </row>
    <row r="104" spans="1:7" ht="16" x14ac:dyDescent="0.2">
      <c r="A104"/>
      <c r="B104" s="37"/>
      <c r="C104"/>
      <c r="D104"/>
      <c r="E104"/>
    </row>
    <row r="105" spans="1:7" ht="16" x14ac:dyDescent="0.2">
      <c r="A105"/>
      <c r="B105" s="37"/>
      <c r="C105"/>
      <c r="D105"/>
      <c r="E105"/>
    </row>
    <row r="106" spans="1:7" ht="16" x14ac:dyDescent="0.2">
      <c r="A106"/>
      <c r="B106" s="37"/>
      <c r="C106"/>
      <c r="D106"/>
      <c r="E106"/>
      <c r="G106" t="s">
        <v>86</v>
      </c>
    </row>
    <row r="107" spans="1:7" ht="16" x14ac:dyDescent="0.2">
      <c r="A107"/>
      <c r="B107" s="37"/>
      <c r="C107"/>
      <c r="D107"/>
      <c r="E107"/>
    </row>
    <row r="108" spans="1:7" ht="16" x14ac:dyDescent="0.2">
      <c r="A108"/>
      <c r="B108" s="37"/>
      <c r="C108"/>
      <c r="D108"/>
      <c r="E108"/>
    </row>
    <row r="109" spans="1:7" ht="16" x14ac:dyDescent="0.2">
      <c r="A109"/>
      <c r="B109" s="37"/>
      <c r="C109"/>
      <c r="D109"/>
      <c r="E109"/>
    </row>
    <row r="110" spans="1:7" ht="16" x14ac:dyDescent="0.2">
      <c r="A110"/>
      <c r="B110" s="37"/>
      <c r="C110"/>
      <c r="D110"/>
      <c r="E110"/>
    </row>
    <row r="111" spans="1:7" ht="16" x14ac:dyDescent="0.2">
      <c r="A111"/>
      <c r="B111" s="37"/>
      <c r="C111"/>
      <c r="D111"/>
      <c r="E111"/>
    </row>
    <row r="112" spans="1:7" ht="16" x14ac:dyDescent="0.2">
      <c r="A112"/>
      <c r="B112" s="37"/>
      <c r="C112"/>
      <c r="D112"/>
      <c r="E112"/>
    </row>
    <row r="113" spans="1:5" ht="16" x14ac:dyDescent="0.2">
      <c r="A113"/>
      <c r="B113"/>
      <c r="C113"/>
      <c r="D113"/>
      <c r="E113"/>
    </row>
    <row r="114" spans="1:5" ht="16" x14ac:dyDescent="0.2">
      <c r="A114"/>
      <c r="B114"/>
      <c r="C114"/>
      <c r="D114"/>
      <c r="E114"/>
    </row>
    <row r="115" spans="1:5" ht="16" x14ac:dyDescent="0.2">
      <c r="A115"/>
      <c r="B115"/>
      <c r="C115"/>
      <c r="D115"/>
      <c r="E115"/>
    </row>
    <row r="116" spans="1:5" ht="16" x14ac:dyDescent="0.2">
      <c r="A116"/>
      <c r="B116"/>
      <c r="C116"/>
      <c r="D116"/>
      <c r="E116"/>
    </row>
    <row r="117" spans="1:5" ht="16" x14ac:dyDescent="0.2">
      <c r="A117"/>
      <c r="B117"/>
      <c r="C117"/>
      <c r="D117"/>
      <c r="E117"/>
    </row>
    <row r="118" spans="1:5" ht="16" x14ac:dyDescent="0.2">
      <c r="A118"/>
      <c r="B118"/>
      <c r="C118"/>
      <c r="D118"/>
      <c r="E118"/>
    </row>
    <row r="119" spans="1:5" ht="16" x14ac:dyDescent="0.2">
      <c r="A119"/>
      <c r="B119"/>
      <c r="C119"/>
      <c r="D119"/>
      <c r="E119"/>
    </row>
    <row r="120" spans="1:5" ht="16" x14ac:dyDescent="0.2">
      <c r="A120"/>
      <c r="B120"/>
      <c r="C120"/>
      <c r="D120"/>
      <c r="E120"/>
    </row>
    <row r="121" spans="1:5" ht="16" x14ac:dyDescent="0.2">
      <c r="A121"/>
      <c r="B121"/>
      <c r="C121"/>
      <c r="D121"/>
      <c r="E121"/>
    </row>
    <row r="122" spans="1:5" ht="16" x14ac:dyDescent="0.2">
      <c r="A122"/>
      <c r="B122"/>
      <c r="C122"/>
      <c r="D122"/>
      <c r="E122"/>
    </row>
    <row r="123" spans="1:5" ht="16" x14ac:dyDescent="0.2">
      <c r="A123"/>
      <c r="B123"/>
      <c r="C123"/>
      <c r="D123"/>
      <c r="E123"/>
    </row>
    <row r="124" spans="1:5" ht="16" x14ac:dyDescent="0.2">
      <c r="A124"/>
      <c r="B124"/>
      <c r="C124"/>
      <c r="D124"/>
      <c r="E124"/>
    </row>
    <row r="125" spans="1:5" ht="16" x14ac:dyDescent="0.2">
      <c r="A125"/>
      <c r="B125"/>
      <c r="C125"/>
      <c r="D125"/>
      <c r="E125"/>
    </row>
    <row r="126" spans="1:5" ht="16" x14ac:dyDescent="0.2">
      <c r="A126"/>
      <c r="B126"/>
      <c r="C126"/>
      <c r="D126"/>
      <c r="E126"/>
    </row>
    <row r="127" spans="1:5" ht="16" x14ac:dyDescent="0.2">
      <c r="A127"/>
      <c r="B127"/>
      <c r="C127"/>
      <c r="D127"/>
      <c r="E127"/>
    </row>
    <row r="128" spans="1:5" ht="16" x14ac:dyDescent="0.2">
      <c r="A128"/>
      <c r="B128"/>
      <c r="C128"/>
      <c r="D128"/>
      <c r="E128"/>
    </row>
    <row r="129" spans="1:5" ht="16" x14ac:dyDescent="0.2">
      <c r="A129"/>
      <c r="B129"/>
      <c r="C129"/>
      <c r="D129"/>
      <c r="E129"/>
    </row>
    <row r="130" spans="1:5" ht="16" x14ac:dyDescent="0.2">
      <c r="A130"/>
      <c r="B130"/>
      <c r="C130"/>
      <c r="D130"/>
      <c r="E130"/>
    </row>
    <row r="131" spans="1:5" ht="16" x14ac:dyDescent="0.2">
      <c r="A131"/>
      <c r="B131"/>
      <c r="C131"/>
      <c r="D131"/>
      <c r="E131"/>
    </row>
    <row r="132" spans="1:5" ht="16" x14ac:dyDescent="0.2">
      <c r="A132"/>
      <c r="B132"/>
      <c r="C132"/>
      <c r="D132"/>
      <c r="E132"/>
    </row>
    <row r="133" spans="1:5" ht="16" x14ac:dyDescent="0.2">
      <c r="A133"/>
      <c r="B133"/>
      <c r="C133"/>
      <c r="D133"/>
      <c r="E133"/>
    </row>
    <row r="134" spans="1:5" ht="16" x14ac:dyDescent="0.2">
      <c r="A134"/>
      <c r="B134"/>
      <c r="C134"/>
      <c r="D134"/>
      <c r="E134"/>
    </row>
    <row r="135" spans="1:5" ht="16" x14ac:dyDescent="0.2">
      <c r="A135"/>
      <c r="B135"/>
      <c r="C135"/>
      <c r="D135"/>
      <c r="E135"/>
    </row>
    <row r="136" spans="1:5" ht="16" x14ac:dyDescent="0.2">
      <c r="A136"/>
      <c r="B136"/>
      <c r="C136"/>
      <c r="D136"/>
      <c r="E136"/>
    </row>
    <row r="137" spans="1:5" ht="16" x14ac:dyDescent="0.2">
      <c r="A137"/>
      <c r="B137"/>
      <c r="C137"/>
      <c r="D137"/>
      <c r="E137"/>
    </row>
  </sheetData>
  <mergeCells count="20">
    <mergeCell ref="O11:O14"/>
    <mergeCell ref="G1:M1"/>
    <mergeCell ref="O1:U1"/>
    <mergeCell ref="G3:G6"/>
    <mergeCell ref="O3:O6"/>
    <mergeCell ref="G7:G10"/>
    <mergeCell ref="O7:O10"/>
    <mergeCell ref="G11:G14"/>
    <mergeCell ref="B63:B67"/>
    <mergeCell ref="B73:B77"/>
    <mergeCell ref="B83:B87"/>
    <mergeCell ref="A3:A32"/>
    <mergeCell ref="A33:A62"/>
    <mergeCell ref="A63:A87"/>
    <mergeCell ref="B3:B7"/>
    <mergeCell ref="B13:B17"/>
    <mergeCell ref="B23:B27"/>
    <mergeCell ref="B33:B37"/>
    <mergeCell ref="B43:B47"/>
    <mergeCell ref="B53:B57"/>
  </mergeCells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BECAA-237C-D344-951F-82603C0A7F4A}">
  <dimension ref="A14:AM517"/>
  <sheetViews>
    <sheetView zoomScale="110" workbookViewId="0">
      <selection activeCell="S41" sqref="S41"/>
    </sheetView>
  </sheetViews>
  <sheetFormatPr baseColWidth="10" defaultRowHeight="16" x14ac:dyDescent="0.2"/>
  <sheetData>
    <row r="14" spans="4:4" x14ac:dyDescent="0.2">
      <c r="D14" t="s">
        <v>202</v>
      </c>
    </row>
    <row r="21" spans="1:39" x14ac:dyDescent="0.2">
      <c r="P21" s="120" t="s">
        <v>245</v>
      </c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</row>
    <row r="22" spans="1:39" x14ac:dyDescent="0.2"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</row>
    <row r="23" spans="1:39" x14ac:dyDescent="0.2"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</row>
    <row r="24" spans="1:39" x14ac:dyDescent="0.2"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</row>
    <row r="25" spans="1:39" x14ac:dyDescent="0.2">
      <c r="P25" s="19"/>
      <c r="Q25" s="19"/>
      <c r="R25" s="19"/>
      <c r="S25" s="19"/>
      <c r="T25" s="19"/>
      <c r="AM25" s="19"/>
    </row>
    <row r="26" spans="1:39" x14ac:dyDescent="0.2">
      <c r="O26" s="19"/>
      <c r="P26" s="19"/>
      <c r="Q26" s="19"/>
      <c r="R26" s="19"/>
      <c r="S26" s="19"/>
      <c r="T26" s="19"/>
      <c r="V26" s="93" t="s">
        <v>18</v>
      </c>
      <c r="W26" s="93"/>
      <c r="X26" s="93"/>
      <c r="Y26" s="93"/>
      <c r="Z26" s="93"/>
      <c r="AB26" s="93" t="s">
        <v>19</v>
      </c>
      <c r="AC26" s="93"/>
      <c r="AD26" s="93"/>
      <c r="AE26" s="93"/>
      <c r="AF26" s="93"/>
      <c r="AM26" s="19"/>
    </row>
    <row r="27" spans="1:39" x14ac:dyDescent="0.2">
      <c r="O27" s="19"/>
      <c r="P27" s="19"/>
      <c r="Q27" s="19"/>
      <c r="R27" s="19"/>
      <c r="S27" s="19"/>
      <c r="T27" s="19"/>
      <c r="U27" s="19" t="s">
        <v>251</v>
      </c>
      <c r="V27" s="19" t="s">
        <v>252</v>
      </c>
      <c r="W27" s="19"/>
      <c r="X27" s="19" t="s">
        <v>246</v>
      </c>
      <c r="Y27" s="19"/>
      <c r="Z27" s="19" t="s">
        <v>247</v>
      </c>
      <c r="AA27" s="19"/>
      <c r="AB27" s="19" t="s">
        <v>248</v>
      </c>
      <c r="AC27" s="19"/>
      <c r="AD27" s="19" t="s">
        <v>249</v>
      </c>
      <c r="AE27" s="19"/>
      <c r="AF27" s="19" t="s">
        <v>250</v>
      </c>
      <c r="AG27" s="19"/>
      <c r="AM27" s="19"/>
    </row>
    <row r="28" spans="1:39" x14ac:dyDescent="0.2">
      <c r="O28" s="19"/>
      <c r="P28" s="19"/>
      <c r="Q28" s="19"/>
      <c r="R28" s="19"/>
      <c r="S28" s="19"/>
      <c r="T28" s="19"/>
      <c r="U28" s="19">
        <v>1</v>
      </c>
      <c r="V28" s="19">
        <v>43.125</v>
      </c>
      <c r="W28" s="19"/>
      <c r="X28" s="19">
        <v>37.456000000000003</v>
      </c>
      <c r="Y28" s="19"/>
      <c r="Z28" s="19">
        <v>56.161000000000001</v>
      </c>
      <c r="AA28" s="19"/>
      <c r="AB28" s="19">
        <v>200.70400000000001</v>
      </c>
      <c r="AC28" s="19"/>
      <c r="AD28" s="19">
        <v>47.381</v>
      </c>
      <c r="AE28" s="19"/>
      <c r="AF28" s="19">
        <v>46.8</v>
      </c>
      <c r="AG28" s="19"/>
      <c r="AM28" s="19"/>
    </row>
    <row r="29" spans="1:39" x14ac:dyDescent="0.2">
      <c r="A29" s="119" t="s">
        <v>244</v>
      </c>
      <c r="B29" s="119"/>
      <c r="O29" s="19"/>
      <c r="P29" s="19"/>
      <c r="Q29" s="19"/>
      <c r="R29" s="19"/>
      <c r="S29" s="19"/>
      <c r="T29" s="19"/>
      <c r="U29" s="19">
        <v>2</v>
      </c>
      <c r="V29" s="19">
        <v>43.125</v>
      </c>
      <c r="W29" s="19"/>
      <c r="X29" s="19">
        <v>37.456000000000003</v>
      </c>
      <c r="Y29" s="19"/>
      <c r="Z29" s="19">
        <v>56.161000000000001</v>
      </c>
      <c r="AA29" s="19"/>
      <c r="AB29" s="19">
        <v>200.70400000000001</v>
      </c>
      <c r="AC29" s="19"/>
      <c r="AD29" s="19">
        <v>47.381</v>
      </c>
      <c r="AE29" s="19"/>
      <c r="AF29" s="19">
        <v>46.8</v>
      </c>
      <c r="AG29" s="19"/>
      <c r="AM29" s="19"/>
    </row>
    <row r="30" spans="1:39" x14ac:dyDescent="0.2">
      <c r="A30" s="119"/>
      <c r="B30" s="119"/>
      <c r="O30" s="19"/>
      <c r="P30" s="19"/>
      <c r="Q30" s="19"/>
      <c r="R30" s="19"/>
      <c r="S30" s="19"/>
      <c r="T30" s="19"/>
      <c r="U30" s="19">
        <v>3</v>
      </c>
      <c r="V30" s="19">
        <v>42.183</v>
      </c>
      <c r="W30" s="19"/>
      <c r="X30" s="19">
        <v>49.600999999999999</v>
      </c>
      <c r="Y30" s="19"/>
      <c r="Z30" s="19">
        <v>46.484000000000002</v>
      </c>
      <c r="AA30" s="19"/>
      <c r="AB30" s="19">
        <v>207.26400000000001</v>
      </c>
      <c r="AC30" s="19"/>
      <c r="AD30" s="19">
        <v>47.831000000000003</v>
      </c>
      <c r="AE30" s="19"/>
      <c r="AF30" s="19">
        <v>69.003</v>
      </c>
      <c r="AG30" s="19"/>
      <c r="AM30" s="19"/>
    </row>
    <row r="31" spans="1:39" x14ac:dyDescent="0.2">
      <c r="A31" s="119"/>
      <c r="B31" s="119"/>
      <c r="O31" s="19"/>
      <c r="P31" s="19"/>
      <c r="Q31" s="19"/>
      <c r="R31" s="19"/>
      <c r="S31" s="19"/>
      <c r="T31" s="19"/>
      <c r="U31" s="19">
        <v>4</v>
      </c>
      <c r="V31" s="19">
        <v>43.052999999999997</v>
      </c>
      <c r="W31" s="19"/>
      <c r="X31" s="19">
        <v>59.667999999999999</v>
      </c>
      <c r="Y31" s="19"/>
      <c r="Z31" s="19">
        <v>80.009</v>
      </c>
      <c r="AA31" s="19"/>
      <c r="AB31" s="19">
        <v>223.953</v>
      </c>
      <c r="AC31" s="19"/>
      <c r="AD31" s="19">
        <v>59.598999999999997</v>
      </c>
      <c r="AE31" s="19"/>
      <c r="AF31" s="19">
        <v>71.289000000000001</v>
      </c>
      <c r="AG31" s="19"/>
      <c r="AM31" s="19"/>
    </row>
    <row r="32" spans="1:39" x14ac:dyDescent="0.2">
      <c r="O32" s="19"/>
      <c r="P32" s="19"/>
      <c r="Q32" s="19"/>
      <c r="R32" s="19"/>
      <c r="S32" s="19"/>
      <c r="T32" s="19"/>
      <c r="U32" s="19">
        <v>5</v>
      </c>
      <c r="V32" s="19">
        <v>38.494999999999997</v>
      </c>
      <c r="W32" s="19"/>
      <c r="X32" s="19">
        <v>83.433000000000007</v>
      </c>
      <c r="Y32" s="19"/>
      <c r="Z32" s="19">
        <v>75.191999999999894</v>
      </c>
      <c r="AA32" s="19"/>
      <c r="AB32" s="19">
        <v>266.56400000000002</v>
      </c>
      <c r="AC32" s="19"/>
      <c r="AD32" s="19">
        <v>62.302</v>
      </c>
      <c r="AE32" s="19"/>
      <c r="AF32" s="19">
        <v>66.411000000000001</v>
      </c>
      <c r="AG32" s="19"/>
      <c r="AM32" s="19"/>
    </row>
    <row r="33" spans="15:39" x14ac:dyDescent="0.2">
      <c r="O33" s="19"/>
      <c r="P33" s="19"/>
      <c r="Q33" s="19"/>
      <c r="R33" s="19"/>
      <c r="S33" s="19"/>
      <c r="T33" s="19"/>
      <c r="U33" s="19">
        <v>6</v>
      </c>
      <c r="V33" s="19">
        <v>39.893000000000001</v>
      </c>
      <c r="W33" s="19"/>
      <c r="X33" s="19">
        <v>84.05</v>
      </c>
      <c r="Y33" s="19"/>
      <c r="Z33" s="19">
        <v>56.393000000000001</v>
      </c>
      <c r="AA33" s="19"/>
      <c r="AB33" s="19">
        <v>297.91699999999997</v>
      </c>
      <c r="AC33" s="19"/>
      <c r="AD33" s="19">
        <v>60.683</v>
      </c>
      <c r="AE33" s="19"/>
      <c r="AF33" s="19">
        <v>58.591000000000001</v>
      </c>
      <c r="AG33" s="19"/>
      <c r="AM33" s="19"/>
    </row>
    <row r="34" spans="15:39" x14ac:dyDescent="0.2">
      <c r="O34" s="19"/>
      <c r="P34" s="19"/>
      <c r="Q34" s="19"/>
      <c r="R34" s="19"/>
      <c r="S34" s="19"/>
      <c r="T34" s="19"/>
      <c r="U34" s="19">
        <v>7</v>
      </c>
      <c r="V34" s="19">
        <v>38.496000000000002</v>
      </c>
      <c r="W34" s="19"/>
      <c r="X34" s="19">
        <v>82.320999999999998</v>
      </c>
      <c r="Y34" s="19"/>
      <c r="Z34" s="19">
        <v>43.161000000000001</v>
      </c>
      <c r="AA34" s="19"/>
      <c r="AB34" s="19">
        <v>319.14699999999999</v>
      </c>
      <c r="AC34" s="19"/>
      <c r="AD34" s="19">
        <v>68.045000000000002</v>
      </c>
      <c r="AE34" s="19"/>
      <c r="AF34" s="19">
        <v>55.892000000000003</v>
      </c>
      <c r="AG34" s="19"/>
      <c r="AM34" s="19"/>
    </row>
    <row r="35" spans="15:39" x14ac:dyDescent="0.2">
      <c r="O35" s="19"/>
      <c r="P35" s="19"/>
      <c r="Q35" s="19"/>
      <c r="R35" s="19"/>
      <c r="S35" s="19"/>
      <c r="T35" s="19"/>
      <c r="U35" s="19">
        <v>8</v>
      </c>
      <c r="V35" s="19">
        <v>50.168999999999997</v>
      </c>
      <c r="W35" s="19"/>
      <c r="X35" s="19">
        <v>60.351999999999997</v>
      </c>
      <c r="Y35" s="19"/>
      <c r="Z35" s="19">
        <v>50.052</v>
      </c>
      <c r="AA35" s="19"/>
      <c r="AB35" s="19">
        <v>400.90699999999998</v>
      </c>
      <c r="AC35" s="19"/>
      <c r="AD35" s="19">
        <v>73.367000000000004</v>
      </c>
      <c r="AE35" s="19"/>
      <c r="AF35" s="19">
        <v>67.858999999999895</v>
      </c>
      <c r="AG35" s="19"/>
      <c r="AM35" s="19"/>
    </row>
    <row r="36" spans="15:39" x14ac:dyDescent="0.2">
      <c r="O36" s="19"/>
      <c r="P36" s="19"/>
      <c r="Q36" s="19"/>
      <c r="R36" s="19"/>
      <c r="S36" s="19"/>
      <c r="T36" s="19"/>
      <c r="U36" s="19">
        <v>9</v>
      </c>
      <c r="V36" s="19">
        <v>56.747999999999998</v>
      </c>
      <c r="W36" s="19"/>
      <c r="X36" s="19">
        <v>53.633000000000003</v>
      </c>
      <c r="Y36" s="19"/>
      <c r="Z36" s="19">
        <v>48.722999999999999</v>
      </c>
      <c r="AA36" s="19"/>
      <c r="AB36" s="19">
        <v>461.791</v>
      </c>
      <c r="AC36" s="19"/>
      <c r="AD36" s="19">
        <v>81.468999999999895</v>
      </c>
      <c r="AE36" s="19"/>
      <c r="AF36" s="19">
        <v>79.146000000000001</v>
      </c>
      <c r="AG36" s="19"/>
      <c r="AM36" s="19"/>
    </row>
    <row r="37" spans="15:39" x14ac:dyDescent="0.2">
      <c r="O37" s="19"/>
      <c r="P37" s="19"/>
      <c r="Q37" s="19"/>
      <c r="R37" s="19"/>
      <c r="S37" s="19"/>
      <c r="T37" s="19"/>
      <c r="U37" s="19">
        <v>10</v>
      </c>
      <c r="V37" s="19">
        <v>52.926000000000002</v>
      </c>
      <c r="W37" s="19"/>
      <c r="X37" s="19">
        <v>52.686999999999998</v>
      </c>
      <c r="Y37" s="19"/>
      <c r="Z37" s="19">
        <v>44.186999999999998</v>
      </c>
      <c r="AA37" s="19"/>
      <c r="AB37" s="19">
        <v>541.51</v>
      </c>
      <c r="AC37" s="19"/>
      <c r="AD37" s="19">
        <v>113.36199999999999</v>
      </c>
      <c r="AE37" s="19"/>
      <c r="AF37" s="19">
        <v>95.822000000000003</v>
      </c>
      <c r="AG37" s="19"/>
      <c r="AM37" s="19"/>
    </row>
    <row r="38" spans="15:39" x14ac:dyDescent="0.2">
      <c r="O38" s="19"/>
      <c r="P38" s="19"/>
      <c r="Q38" s="19"/>
      <c r="R38" s="19"/>
      <c r="S38" s="19"/>
      <c r="T38" s="19"/>
      <c r="U38" s="19">
        <v>11</v>
      </c>
      <c r="V38" s="19">
        <v>47.451999999999998</v>
      </c>
      <c r="W38" s="19"/>
      <c r="X38" s="19">
        <v>62.640999999999998</v>
      </c>
      <c r="Y38" s="19"/>
      <c r="Z38" s="19">
        <v>50.137999999999998</v>
      </c>
      <c r="AA38" s="19"/>
      <c r="AB38" s="19">
        <v>642.71400000000006</v>
      </c>
      <c r="AC38" s="19"/>
      <c r="AD38" s="19">
        <v>125.593</v>
      </c>
      <c r="AE38" s="19"/>
      <c r="AF38" s="19">
        <v>113.4</v>
      </c>
      <c r="AG38" s="19"/>
      <c r="AM38" s="19"/>
    </row>
    <row r="39" spans="15:39" x14ac:dyDescent="0.2">
      <c r="O39" s="19"/>
      <c r="P39" s="19"/>
      <c r="Q39" s="19"/>
      <c r="R39" s="19"/>
      <c r="S39" s="19"/>
      <c r="T39" s="19"/>
      <c r="U39" s="19">
        <v>12</v>
      </c>
      <c r="V39" s="19">
        <v>50.356999999999999</v>
      </c>
      <c r="W39" s="19"/>
      <c r="X39" s="19">
        <v>72.519000000000005</v>
      </c>
      <c r="Y39" s="19"/>
      <c r="Z39" s="19">
        <v>62.738</v>
      </c>
      <c r="AA39" s="19"/>
      <c r="AB39" s="19">
        <v>721.23699999999997</v>
      </c>
      <c r="AC39" s="19"/>
      <c r="AD39" s="19">
        <v>137.19300000000001</v>
      </c>
      <c r="AE39" s="19"/>
      <c r="AF39" s="19">
        <v>157.55199999999999</v>
      </c>
      <c r="AG39" s="19"/>
      <c r="AM39" s="19"/>
    </row>
    <row r="40" spans="15:39" x14ac:dyDescent="0.2">
      <c r="O40" s="19"/>
      <c r="P40" s="19"/>
      <c r="Q40" s="19"/>
      <c r="R40" s="19"/>
      <c r="S40" s="19"/>
      <c r="T40" s="19"/>
      <c r="U40" s="19">
        <v>13</v>
      </c>
      <c r="V40" s="19">
        <v>49.68</v>
      </c>
      <c r="W40" s="19"/>
      <c r="X40" s="19">
        <v>76.27</v>
      </c>
      <c r="Y40" s="19"/>
      <c r="Z40" s="19">
        <v>76.847999999999999</v>
      </c>
      <c r="AA40" s="19"/>
      <c r="AB40" s="19">
        <v>874.38800000000003</v>
      </c>
      <c r="AC40" s="19"/>
      <c r="AD40" s="19">
        <v>146.691</v>
      </c>
      <c r="AE40" s="19"/>
      <c r="AF40" s="19">
        <v>174.86699999999999</v>
      </c>
      <c r="AG40" s="19"/>
      <c r="AM40" s="19"/>
    </row>
    <row r="41" spans="15:39" x14ac:dyDescent="0.2">
      <c r="O41" s="19"/>
      <c r="P41" s="19"/>
      <c r="Q41" s="19"/>
      <c r="R41" s="19"/>
      <c r="S41" s="19"/>
      <c r="T41" s="19"/>
      <c r="U41" s="19">
        <v>14</v>
      </c>
      <c r="V41" s="19">
        <v>54.606999999999999</v>
      </c>
      <c r="W41" s="19"/>
      <c r="X41" s="19">
        <v>87.61</v>
      </c>
      <c r="Y41" s="19"/>
      <c r="Z41" s="19">
        <v>92.716999999999999</v>
      </c>
      <c r="AA41" s="19"/>
      <c r="AB41" s="19">
        <v>941.18799999999999</v>
      </c>
      <c r="AC41" s="19"/>
      <c r="AD41" s="19">
        <v>187.791</v>
      </c>
      <c r="AE41" s="19"/>
      <c r="AF41" s="19">
        <v>210.66499999999999</v>
      </c>
      <c r="AG41" s="19"/>
      <c r="AM41" s="19"/>
    </row>
    <row r="42" spans="15:39" x14ac:dyDescent="0.2">
      <c r="O42" s="19"/>
      <c r="P42" s="19"/>
      <c r="Q42" s="19"/>
      <c r="R42" s="19"/>
      <c r="S42" s="19"/>
      <c r="T42" s="19"/>
      <c r="U42" s="19">
        <v>15</v>
      </c>
      <c r="V42" s="19">
        <v>77.418999999999997</v>
      </c>
      <c r="W42" s="19"/>
      <c r="X42" s="19">
        <v>107.92100000000001</v>
      </c>
      <c r="Y42" s="19"/>
      <c r="Z42" s="19">
        <v>111.744</v>
      </c>
      <c r="AA42" s="19"/>
      <c r="AB42" s="19">
        <v>1047.0609999999999</v>
      </c>
      <c r="AC42" s="19"/>
      <c r="AD42" s="19">
        <v>254.80500000000001</v>
      </c>
      <c r="AE42" s="19"/>
      <c r="AF42" s="19">
        <v>337.73200000000003</v>
      </c>
      <c r="AG42" s="19"/>
      <c r="AM42" s="19"/>
    </row>
    <row r="43" spans="15:39" x14ac:dyDescent="0.2">
      <c r="O43" s="19"/>
      <c r="P43" s="19"/>
      <c r="Q43" s="19"/>
      <c r="R43" s="19"/>
      <c r="S43" s="19"/>
      <c r="T43" s="19"/>
      <c r="U43" s="19">
        <v>16</v>
      </c>
      <c r="V43" s="19">
        <v>90.274000000000001</v>
      </c>
      <c r="W43" s="19"/>
      <c r="X43" s="19">
        <v>119.53100000000001</v>
      </c>
      <c r="Y43" s="19"/>
      <c r="Z43" s="19">
        <v>136.19999999999999</v>
      </c>
      <c r="AA43" s="19"/>
      <c r="AB43" s="19">
        <v>1130.047</v>
      </c>
      <c r="AC43" s="19"/>
      <c r="AD43" s="19">
        <v>328.83699999999999</v>
      </c>
      <c r="AE43" s="19"/>
      <c r="AF43" s="19">
        <v>435.70600000000002</v>
      </c>
      <c r="AG43" s="19"/>
      <c r="AM43" s="19"/>
    </row>
    <row r="44" spans="15:39" x14ac:dyDescent="0.2">
      <c r="O44" s="19"/>
      <c r="P44" s="19"/>
      <c r="Q44" s="19"/>
      <c r="R44" s="19"/>
      <c r="S44" s="19"/>
      <c r="T44" s="19"/>
      <c r="U44" s="19">
        <v>17</v>
      </c>
      <c r="V44" s="19">
        <v>78.926000000000002</v>
      </c>
      <c r="W44" s="19"/>
      <c r="X44" s="19">
        <v>127.08499999999999</v>
      </c>
      <c r="Y44" s="19"/>
      <c r="Z44" s="19">
        <v>153.90100000000001</v>
      </c>
      <c r="AA44" s="19"/>
      <c r="AB44" s="19">
        <v>1346.9480000000001</v>
      </c>
      <c r="AC44" s="19"/>
      <c r="AD44" s="19">
        <v>385.767</v>
      </c>
      <c r="AE44" s="19"/>
      <c r="AF44" s="19">
        <v>587.34699999999998</v>
      </c>
      <c r="AG44" s="19"/>
      <c r="AM44" s="19"/>
    </row>
    <row r="45" spans="15:39" x14ac:dyDescent="0.2">
      <c r="O45" s="19"/>
      <c r="P45" s="19"/>
      <c r="Q45" s="19"/>
      <c r="R45" s="19"/>
      <c r="S45" s="19"/>
      <c r="T45" s="19"/>
      <c r="U45" s="19">
        <v>18</v>
      </c>
      <c r="V45" s="19">
        <v>72.307000000000002</v>
      </c>
      <c r="W45" s="19"/>
      <c r="X45" s="19">
        <v>141.339</v>
      </c>
      <c r="Y45" s="19"/>
      <c r="Z45" s="19">
        <v>178.006</v>
      </c>
      <c r="AA45" s="19"/>
      <c r="AB45" s="19">
        <v>1813.961</v>
      </c>
      <c r="AC45" s="19"/>
      <c r="AD45" s="19">
        <v>447.03</v>
      </c>
      <c r="AE45" s="19"/>
      <c r="AF45" s="19">
        <v>734.04399999999998</v>
      </c>
      <c r="AG45" s="19"/>
      <c r="AM45" s="19"/>
    </row>
    <row r="46" spans="15:39" x14ac:dyDescent="0.2">
      <c r="O46" s="19"/>
      <c r="P46" s="19"/>
      <c r="Q46" s="19"/>
      <c r="R46" s="19"/>
      <c r="S46" s="19"/>
      <c r="T46" s="19"/>
      <c r="U46" s="19">
        <v>19</v>
      </c>
      <c r="V46" s="19">
        <v>75.096000000000004</v>
      </c>
      <c r="W46" s="19"/>
      <c r="X46" s="19">
        <v>163.011</v>
      </c>
      <c r="Y46" s="19"/>
      <c r="Z46" s="19">
        <v>198.328</v>
      </c>
      <c r="AA46" s="19"/>
      <c r="AB46" s="19">
        <v>2485.7139999999999</v>
      </c>
      <c r="AC46" s="19"/>
      <c r="AD46" s="19">
        <v>515.39200000000005</v>
      </c>
      <c r="AE46" s="19"/>
      <c r="AF46" s="19">
        <v>837.05700000000002</v>
      </c>
      <c r="AG46" s="19"/>
      <c r="AM46" s="19"/>
    </row>
    <row r="47" spans="15:39" x14ac:dyDescent="0.2">
      <c r="O47" s="19"/>
      <c r="P47" s="19"/>
      <c r="Q47" s="19"/>
      <c r="R47" s="19"/>
      <c r="S47" s="19"/>
      <c r="T47" s="19"/>
      <c r="U47" s="19">
        <v>20</v>
      </c>
      <c r="V47" s="19">
        <v>79.525000000000006</v>
      </c>
      <c r="W47" s="19"/>
      <c r="X47" s="19">
        <v>161.35599999999999</v>
      </c>
      <c r="Y47" s="19"/>
      <c r="Z47" s="19">
        <v>225.21799999999999</v>
      </c>
      <c r="AA47" s="19"/>
      <c r="AB47" s="19">
        <v>3210.5819999999999</v>
      </c>
      <c r="AC47" s="19"/>
      <c r="AD47" s="19">
        <v>674.56700000000001</v>
      </c>
      <c r="AE47" s="19"/>
      <c r="AF47" s="19">
        <v>894.553</v>
      </c>
      <c r="AG47" s="19"/>
      <c r="AM47" s="19"/>
    </row>
    <row r="48" spans="15:39" x14ac:dyDescent="0.2">
      <c r="O48" s="19"/>
      <c r="P48" s="19"/>
      <c r="Q48" s="19"/>
      <c r="R48" s="19"/>
      <c r="S48" s="19"/>
      <c r="T48" s="19"/>
      <c r="U48" s="19">
        <v>21</v>
      </c>
      <c r="V48" s="19">
        <v>105.337</v>
      </c>
      <c r="W48" s="19"/>
      <c r="X48" s="19">
        <v>160.58500000000001</v>
      </c>
      <c r="Y48" s="19"/>
      <c r="Z48" s="19">
        <v>219.714</v>
      </c>
      <c r="AA48" s="19"/>
      <c r="AB48" s="19">
        <v>3492.4589999999998</v>
      </c>
      <c r="AC48" s="19"/>
      <c r="AD48" s="19">
        <v>814.16700000000003</v>
      </c>
      <c r="AE48" s="19"/>
      <c r="AF48" s="19">
        <v>899.03399999999999</v>
      </c>
      <c r="AG48" s="19"/>
      <c r="AM48" s="19"/>
    </row>
    <row r="49" spans="15:39" x14ac:dyDescent="0.2">
      <c r="O49" s="19"/>
      <c r="P49" s="19"/>
      <c r="Q49" s="19"/>
      <c r="R49" s="19"/>
      <c r="S49" s="19"/>
      <c r="T49" s="19"/>
      <c r="U49" s="19">
        <v>22</v>
      </c>
      <c r="V49" s="19">
        <v>147.45400000000001</v>
      </c>
      <c r="W49" s="19"/>
      <c r="X49" s="19">
        <v>181.02099999999999</v>
      </c>
      <c r="Y49" s="19"/>
      <c r="Z49" s="19">
        <v>240.87299999999999</v>
      </c>
      <c r="AA49" s="19"/>
      <c r="AB49" s="19">
        <v>3661.8490000000002</v>
      </c>
      <c r="AC49" s="19"/>
      <c r="AD49" s="19">
        <v>927.38599999999997</v>
      </c>
      <c r="AE49" s="19"/>
      <c r="AF49" s="19">
        <v>849.73199999999997</v>
      </c>
      <c r="AG49" s="19"/>
      <c r="AM49" s="19"/>
    </row>
    <row r="50" spans="15:39" x14ac:dyDescent="0.2">
      <c r="O50" s="19"/>
      <c r="P50" s="19"/>
      <c r="Q50" s="19"/>
      <c r="R50" s="19"/>
      <c r="S50" s="19"/>
      <c r="T50" s="19"/>
      <c r="U50" s="19">
        <v>23</v>
      </c>
      <c r="V50" s="19">
        <v>170.49199999999999</v>
      </c>
      <c r="W50" s="19"/>
      <c r="X50" s="19">
        <v>213.416</v>
      </c>
      <c r="Y50" s="19"/>
      <c r="Z50" s="19">
        <v>296.06700000000001</v>
      </c>
      <c r="AA50" s="19"/>
      <c r="AB50" s="19">
        <v>3685.346</v>
      </c>
      <c r="AC50" s="19"/>
      <c r="AD50" s="19">
        <v>1010.912</v>
      </c>
      <c r="AE50" s="19"/>
      <c r="AF50" s="19">
        <v>826.27700000000004</v>
      </c>
      <c r="AG50" s="19"/>
      <c r="AM50" s="19"/>
    </row>
    <row r="51" spans="15:39" x14ac:dyDescent="0.2">
      <c r="O51" s="19"/>
      <c r="P51" s="19"/>
      <c r="Q51" s="19"/>
      <c r="R51" s="19"/>
      <c r="S51" s="19"/>
      <c r="T51" s="19"/>
      <c r="U51" s="19">
        <v>24</v>
      </c>
      <c r="V51" s="19">
        <v>180.79400000000001</v>
      </c>
      <c r="W51" s="19"/>
      <c r="X51" s="19">
        <v>216.535</v>
      </c>
      <c r="Y51" s="19"/>
      <c r="Z51" s="19">
        <v>365.19099999999997</v>
      </c>
      <c r="AA51" s="19"/>
      <c r="AB51" s="19">
        <v>3683.59</v>
      </c>
      <c r="AC51" s="19"/>
      <c r="AD51" s="19">
        <v>1177.453</v>
      </c>
      <c r="AE51" s="19"/>
      <c r="AF51" s="19">
        <v>835.66</v>
      </c>
      <c r="AG51" s="19"/>
      <c r="AM51" s="19"/>
    </row>
    <row r="52" spans="15:39" x14ac:dyDescent="0.2">
      <c r="O52" s="19"/>
      <c r="P52" s="19"/>
      <c r="Q52" s="19"/>
      <c r="R52" s="19"/>
      <c r="S52" s="19"/>
      <c r="T52" s="19"/>
      <c r="U52" s="19">
        <v>25</v>
      </c>
      <c r="V52" s="19">
        <v>196.08699999999999</v>
      </c>
      <c r="W52" s="19"/>
      <c r="X52" s="19">
        <v>224.238</v>
      </c>
      <c r="Y52" s="19"/>
      <c r="Z52" s="19">
        <v>473.21300000000002</v>
      </c>
      <c r="AA52" s="19"/>
      <c r="AB52" s="19">
        <v>3454.5320000000002</v>
      </c>
      <c r="AC52" s="19"/>
      <c r="AD52" s="19">
        <v>1284.222</v>
      </c>
      <c r="AE52" s="19"/>
      <c r="AF52" s="19">
        <v>853.24199999999996</v>
      </c>
      <c r="AG52" s="19"/>
      <c r="AM52" s="19"/>
    </row>
    <row r="53" spans="15:39" x14ac:dyDescent="0.2">
      <c r="O53" s="19"/>
      <c r="P53" s="19"/>
      <c r="Q53" s="19"/>
      <c r="R53" s="19"/>
      <c r="S53" s="19"/>
      <c r="T53" s="19"/>
      <c r="U53" s="19">
        <v>26</v>
      </c>
      <c r="V53" s="19">
        <v>242.08699999999999</v>
      </c>
      <c r="W53" s="19"/>
      <c r="X53" s="19">
        <v>232.732</v>
      </c>
      <c r="Y53" s="19"/>
      <c r="Z53" s="19">
        <v>581.64099999999996</v>
      </c>
      <c r="AA53" s="19"/>
      <c r="AB53" s="19">
        <v>3337.7649999999999</v>
      </c>
      <c r="AC53" s="19"/>
      <c r="AD53" s="19">
        <v>1361.9780000000001</v>
      </c>
      <c r="AE53" s="19"/>
      <c r="AF53" s="19">
        <v>894.67100000000005</v>
      </c>
      <c r="AG53" s="19"/>
      <c r="AM53" s="19"/>
    </row>
    <row r="54" spans="15:39" x14ac:dyDescent="0.2">
      <c r="O54" s="19"/>
      <c r="P54" s="19"/>
      <c r="Q54" s="19"/>
      <c r="R54" s="19"/>
      <c r="S54" s="19"/>
      <c r="T54" s="19"/>
      <c r="U54" s="19">
        <v>27</v>
      </c>
      <c r="V54" s="19">
        <v>291.399</v>
      </c>
      <c r="W54" s="19"/>
      <c r="X54" s="19">
        <v>303.93799999999999</v>
      </c>
      <c r="Y54" s="19"/>
      <c r="Z54" s="19">
        <v>731.71100000000001</v>
      </c>
      <c r="AA54" s="19"/>
      <c r="AB54" s="19">
        <v>3229.3159999999998</v>
      </c>
      <c r="AC54" s="19"/>
      <c r="AD54" s="19">
        <v>1366.826</v>
      </c>
      <c r="AE54" s="19"/>
      <c r="AF54" s="19">
        <v>941.36400000000003</v>
      </c>
      <c r="AG54" s="19"/>
      <c r="AM54" s="19"/>
    </row>
    <row r="55" spans="15:39" x14ac:dyDescent="0.2">
      <c r="O55" s="19"/>
      <c r="P55" s="19"/>
      <c r="Q55" s="19"/>
      <c r="R55" s="19"/>
      <c r="S55" s="19"/>
      <c r="T55" s="19"/>
      <c r="U55" s="19">
        <v>28</v>
      </c>
      <c r="V55" s="19">
        <v>339.34199999999998</v>
      </c>
      <c r="W55" s="19"/>
      <c r="X55" s="19">
        <v>381.63499999999999</v>
      </c>
      <c r="Y55" s="19"/>
      <c r="Z55" s="19">
        <v>871.33100000000002</v>
      </c>
      <c r="AA55" s="19"/>
      <c r="AB55" s="19">
        <v>3206.6909999999998</v>
      </c>
      <c r="AC55" s="19"/>
      <c r="AD55" s="19">
        <v>1319.5409999999999</v>
      </c>
      <c r="AE55" s="19"/>
      <c r="AF55" s="19">
        <v>988.43899999999996</v>
      </c>
      <c r="AG55" s="19"/>
      <c r="AM55" s="19"/>
    </row>
    <row r="56" spans="15:39" x14ac:dyDescent="0.2">
      <c r="O56" s="19"/>
      <c r="P56" s="19"/>
      <c r="Q56" s="19"/>
      <c r="R56" s="19"/>
      <c r="S56" s="19"/>
      <c r="T56" s="19"/>
      <c r="U56" s="19">
        <v>29</v>
      </c>
      <c r="V56" s="19">
        <v>359.822</v>
      </c>
      <c r="W56" s="19"/>
      <c r="X56" s="19">
        <v>465.02499999999998</v>
      </c>
      <c r="Y56" s="19"/>
      <c r="Z56" s="19">
        <v>1035.973</v>
      </c>
      <c r="AA56" s="19"/>
      <c r="AB56" s="19">
        <v>3206.8539999999998</v>
      </c>
      <c r="AC56" s="19"/>
      <c r="AD56" s="19">
        <v>1179.3920000000001</v>
      </c>
      <c r="AE56" s="19"/>
      <c r="AF56" s="19">
        <v>1035.826</v>
      </c>
      <c r="AG56" s="19"/>
      <c r="AM56" s="19"/>
    </row>
    <row r="57" spans="15:39" x14ac:dyDescent="0.2">
      <c r="O57" s="19"/>
      <c r="P57" s="19"/>
      <c r="Q57" s="19"/>
      <c r="R57" s="19"/>
      <c r="S57" s="19"/>
      <c r="T57" s="19"/>
      <c r="U57" s="19">
        <v>30</v>
      </c>
      <c r="V57" s="19">
        <v>367.56099999999998</v>
      </c>
      <c r="W57" s="19"/>
      <c r="X57" s="19">
        <v>524.40599999999904</v>
      </c>
      <c r="Y57" s="19"/>
      <c r="Z57" s="19">
        <v>1147.8489999999999</v>
      </c>
      <c r="AA57" s="19"/>
      <c r="AB57" s="19">
        <v>3287.462</v>
      </c>
      <c r="AC57" s="19"/>
      <c r="AD57" s="19">
        <v>1135.17</v>
      </c>
      <c r="AE57" s="19"/>
      <c r="AF57" s="19">
        <v>1251.325</v>
      </c>
      <c r="AG57" s="19"/>
      <c r="AM57" s="19"/>
    </row>
    <row r="58" spans="15:39" x14ac:dyDescent="0.2">
      <c r="O58" s="19"/>
      <c r="P58" s="19"/>
      <c r="Q58" s="19"/>
      <c r="R58" s="19"/>
      <c r="S58" s="19"/>
      <c r="T58" s="19"/>
      <c r="U58" s="19">
        <v>31</v>
      </c>
      <c r="V58" s="19">
        <v>360.04399999999998</v>
      </c>
      <c r="W58" s="19"/>
      <c r="X58" s="19">
        <v>637.39499999999998</v>
      </c>
      <c r="Y58" s="19"/>
      <c r="Z58" s="19">
        <v>1228.2329999999999</v>
      </c>
      <c r="AA58" s="19"/>
      <c r="AB58" s="19">
        <v>3379.1129999999998</v>
      </c>
      <c r="AC58" s="19"/>
      <c r="AD58" s="19">
        <v>1184.4649999999999</v>
      </c>
      <c r="AE58" s="19"/>
      <c r="AF58" s="19">
        <v>1348.2170000000001</v>
      </c>
      <c r="AG58" s="19"/>
      <c r="AM58" s="19"/>
    </row>
    <row r="59" spans="15:39" x14ac:dyDescent="0.2">
      <c r="O59" s="19"/>
      <c r="P59" s="19"/>
      <c r="Q59" s="19"/>
      <c r="R59" s="19"/>
      <c r="S59" s="19"/>
      <c r="T59" s="19"/>
      <c r="U59" s="19">
        <v>32</v>
      </c>
      <c r="V59" s="19">
        <v>365.524</v>
      </c>
      <c r="W59" s="19"/>
      <c r="X59" s="19">
        <v>679.26099999999997</v>
      </c>
      <c r="Y59" s="19"/>
      <c r="Z59" s="19">
        <v>1219.866</v>
      </c>
      <c r="AA59" s="19"/>
      <c r="AB59" s="19">
        <v>3417.252</v>
      </c>
      <c r="AC59" s="19"/>
      <c r="AD59" s="19">
        <v>1213.44</v>
      </c>
      <c r="AE59" s="19"/>
      <c r="AF59" s="19">
        <v>1426.088</v>
      </c>
      <c r="AG59" s="19"/>
      <c r="AM59" s="19"/>
    </row>
    <row r="60" spans="15:39" x14ac:dyDescent="0.2">
      <c r="O60" s="19"/>
      <c r="P60" s="19"/>
      <c r="Q60" s="19"/>
      <c r="R60" s="19"/>
      <c r="S60" s="19"/>
      <c r="T60" s="19"/>
      <c r="U60" s="19">
        <v>33</v>
      </c>
      <c r="V60" s="19">
        <v>383.55</v>
      </c>
      <c r="W60" s="19"/>
      <c r="X60" s="19">
        <v>795.81899999999996</v>
      </c>
      <c r="Y60" s="19"/>
      <c r="Z60" s="19">
        <v>1216.5630000000001</v>
      </c>
      <c r="AA60" s="19"/>
      <c r="AB60" s="19">
        <v>3519.4540000000002</v>
      </c>
      <c r="AC60" s="19"/>
      <c r="AD60" s="19">
        <v>1213.9760000000001</v>
      </c>
      <c r="AE60" s="19"/>
      <c r="AF60" s="19">
        <v>1456.0219999999999</v>
      </c>
      <c r="AG60" s="19"/>
      <c r="AM60" s="19"/>
    </row>
    <row r="61" spans="15:39" x14ac:dyDescent="0.2">
      <c r="O61" s="19"/>
      <c r="P61" s="19"/>
      <c r="Q61" s="19"/>
      <c r="R61" s="19"/>
      <c r="S61" s="19"/>
      <c r="T61" s="19"/>
      <c r="U61" s="19">
        <v>34</v>
      </c>
      <c r="V61" s="19">
        <v>411.04500000000002</v>
      </c>
      <c r="W61" s="19"/>
      <c r="X61" s="19">
        <v>861.81799999999998</v>
      </c>
      <c r="Y61" s="19"/>
      <c r="Z61" s="19">
        <v>1234.2139999999999</v>
      </c>
      <c r="AA61" s="19"/>
      <c r="AB61" s="19">
        <v>3581.5169999999998</v>
      </c>
      <c r="AC61" s="19"/>
      <c r="AD61" s="19">
        <v>1259.0170000000001</v>
      </c>
      <c r="AE61" s="19"/>
      <c r="AF61" s="19">
        <v>1476.38</v>
      </c>
      <c r="AG61" s="19"/>
      <c r="AM61" s="19"/>
    </row>
    <row r="62" spans="15:39" x14ac:dyDescent="0.2">
      <c r="O62" s="19"/>
      <c r="P62" s="19"/>
      <c r="Q62" s="19"/>
      <c r="R62" s="19"/>
      <c r="S62" s="19"/>
      <c r="T62" s="19"/>
      <c r="U62" s="19">
        <v>35</v>
      </c>
      <c r="V62" s="19">
        <v>464.56400000000002</v>
      </c>
      <c r="W62" s="19"/>
      <c r="X62" s="19">
        <v>891.07100000000003</v>
      </c>
      <c r="Y62" s="19"/>
      <c r="Z62" s="19">
        <v>1236.51</v>
      </c>
      <c r="AA62" s="19"/>
      <c r="AB62" s="19">
        <v>3548.7289999999998</v>
      </c>
      <c r="AC62" s="19"/>
      <c r="AD62" s="19">
        <v>1316.723</v>
      </c>
      <c r="AE62" s="19"/>
      <c r="AF62" s="19">
        <v>1401.4739999999999</v>
      </c>
      <c r="AG62" s="19"/>
      <c r="AM62" s="19"/>
    </row>
    <row r="63" spans="15:39" x14ac:dyDescent="0.2">
      <c r="O63" s="19"/>
      <c r="P63" s="19"/>
      <c r="Q63" s="19"/>
      <c r="R63" s="19"/>
      <c r="S63" s="19"/>
      <c r="T63" s="19"/>
      <c r="U63" s="19">
        <v>36</v>
      </c>
      <c r="V63" s="19">
        <v>507.23599999999999</v>
      </c>
      <c r="W63" s="19"/>
      <c r="X63" s="19">
        <v>945.07600000000002</v>
      </c>
      <c r="Y63" s="19"/>
      <c r="Z63" s="19">
        <v>1211.7919999999999</v>
      </c>
      <c r="AA63" s="19"/>
      <c r="AB63" s="19">
        <v>3455.049</v>
      </c>
      <c r="AC63" s="19"/>
      <c r="AD63" s="19">
        <v>1332.3389999999999</v>
      </c>
      <c r="AE63" s="19"/>
      <c r="AF63" s="19">
        <v>1401.788</v>
      </c>
      <c r="AG63" s="19"/>
      <c r="AM63" s="19"/>
    </row>
    <row r="64" spans="15:39" x14ac:dyDescent="0.2">
      <c r="O64" s="19"/>
      <c r="P64" s="19"/>
      <c r="Q64" s="19"/>
      <c r="R64" s="19"/>
      <c r="S64" s="19"/>
      <c r="T64" s="19"/>
      <c r="U64" s="19">
        <v>37</v>
      </c>
      <c r="V64" s="19">
        <v>561.69299999999998</v>
      </c>
      <c r="W64" s="19"/>
      <c r="X64" s="19">
        <v>1006.6180000000001</v>
      </c>
      <c r="Y64" s="19"/>
      <c r="Z64" s="19">
        <v>1217.962</v>
      </c>
      <c r="AA64" s="19"/>
      <c r="AB64" s="19">
        <v>3150.1329999999998</v>
      </c>
      <c r="AC64" s="19"/>
      <c r="AD64" s="19">
        <v>1304.308</v>
      </c>
      <c r="AE64" s="19"/>
      <c r="AF64" s="19">
        <v>1488.3430000000001</v>
      </c>
      <c r="AG64" s="19"/>
      <c r="AM64" s="19"/>
    </row>
    <row r="65" spans="4:39" x14ac:dyDescent="0.2">
      <c r="O65" s="19"/>
      <c r="P65" s="19"/>
      <c r="Q65" s="19"/>
      <c r="R65" s="19"/>
      <c r="S65" s="19"/>
      <c r="T65" s="19"/>
      <c r="U65" s="19">
        <v>38</v>
      </c>
      <c r="V65" s="19">
        <v>721.08799999999997</v>
      </c>
      <c r="W65" s="19"/>
      <c r="X65" s="19">
        <v>1042.03</v>
      </c>
      <c r="Y65" s="19"/>
      <c r="Z65" s="19">
        <v>1245.261</v>
      </c>
      <c r="AA65" s="19"/>
      <c r="AB65" s="19">
        <v>2972.9569999999999</v>
      </c>
      <c r="AC65" s="19"/>
      <c r="AD65" s="19">
        <v>1205.499</v>
      </c>
      <c r="AE65" s="19"/>
      <c r="AF65" s="19">
        <v>1446.9680000000001</v>
      </c>
      <c r="AG65" s="19"/>
      <c r="AM65" s="19"/>
    </row>
    <row r="66" spans="4:39" x14ac:dyDescent="0.2">
      <c r="O66" s="19"/>
      <c r="P66" s="19"/>
      <c r="Q66" s="19"/>
      <c r="R66" s="19"/>
      <c r="S66" s="19"/>
      <c r="T66" s="19"/>
      <c r="U66" s="19">
        <v>39</v>
      </c>
      <c r="V66" s="19">
        <v>838.08500000000004</v>
      </c>
      <c r="W66" s="19"/>
      <c r="X66" s="19">
        <v>998.09500000000003</v>
      </c>
      <c r="Y66" s="19"/>
      <c r="Z66" s="19">
        <v>1342.0989999999999</v>
      </c>
      <c r="AA66" s="19"/>
      <c r="AB66" s="19">
        <v>2762.72</v>
      </c>
      <c r="AC66" s="19"/>
      <c r="AD66" s="19">
        <v>1148.51</v>
      </c>
      <c r="AE66" s="19"/>
      <c r="AF66" s="19">
        <v>1466.944</v>
      </c>
      <c r="AG66" s="19"/>
      <c r="AM66" s="19"/>
    </row>
    <row r="67" spans="4:39" x14ac:dyDescent="0.2">
      <c r="O67" s="19"/>
      <c r="P67" s="19"/>
      <c r="Q67" s="19"/>
      <c r="R67" s="19"/>
      <c r="S67" s="19"/>
      <c r="T67" s="19"/>
      <c r="U67" s="19">
        <v>40</v>
      </c>
      <c r="V67" s="19">
        <v>969.83900000000006</v>
      </c>
      <c r="W67" s="19"/>
      <c r="X67" s="19">
        <v>943.91700000000003</v>
      </c>
      <c r="Y67" s="19"/>
      <c r="Z67" s="19">
        <v>1498.963</v>
      </c>
      <c r="AA67" s="19"/>
      <c r="AB67" s="19">
        <v>2469.7640000000001</v>
      </c>
      <c r="AC67" s="19"/>
      <c r="AD67" s="19">
        <v>1024.3579999999999</v>
      </c>
      <c r="AE67" s="19"/>
      <c r="AF67" s="19">
        <v>1589.9359999999999</v>
      </c>
      <c r="AG67" s="19"/>
      <c r="AM67" s="19"/>
    </row>
    <row r="68" spans="4:39" x14ac:dyDescent="0.2">
      <c r="O68" s="19"/>
      <c r="P68" s="19"/>
      <c r="Q68" s="19"/>
      <c r="R68" s="19"/>
      <c r="S68" s="19"/>
      <c r="T68" s="19"/>
      <c r="U68" s="19">
        <v>41</v>
      </c>
      <c r="V68" s="19">
        <v>1331.9480000000001</v>
      </c>
      <c r="W68" s="19"/>
      <c r="X68" s="19">
        <v>940.92700000000002</v>
      </c>
      <c r="Y68" s="19"/>
      <c r="Z68" s="19">
        <v>1612.7929999999999</v>
      </c>
      <c r="AA68" s="19"/>
      <c r="AB68" s="19">
        <v>2245.422</v>
      </c>
      <c r="AC68" s="19"/>
      <c r="AD68" s="19">
        <v>934.76499999999999</v>
      </c>
      <c r="AE68" s="19"/>
      <c r="AF68" s="19">
        <v>1688.6030000000001</v>
      </c>
      <c r="AG68" s="19"/>
      <c r="AM68" s="19"/>
    </row>
    <row r="69" spans="4:39" x14ac:dyDescent="0.2">
      <c r="O69" s="19"/>
      <c r="P69" s="19"/>
      <c r="Q69" s="19"/>
      <c r="R69" s="19"/>
      <c r="S69" s="19"/>
      <c r="T69" s="19"/>
      <c r="U69" s="19">
        <v>42</v>
      </c>
      <c r="V69" s="19">
        <v>1597.6130000000001</v>
      </c>
      <c r="W69" s="19"/>
      <c r="X69" s="19">
        <v>985.89200000000005</v>
      </c>
      <c r="Y69" s="19"/>
      <c r="Z69" s="19">
        <v>1694.5409999999999</v>
      </c>
      <c r="AA69" s="19"/>
      <c r="AB69" s="19">
        <v>2134.8090000000002</v>
      </c>
      <c r="AC69" s="19"/>
      <c r="AD69" s="19">
        <v>841.86199999999997</v>
      </c>
      <c r="AE69" s="19"/>
      <c r="AF69" s="19">
        <v>1779.452</v>
      </c>
      <c r="AG69" s="19"/>
      <c r="AM69" s="19"/>
    </row>
    <row r="70" spans="4:39" x14ac:dyDescent="0.2">
      <c r="O70" s="19"/>
      <c r="P70" s="19"/>
      <c r="Q70" s="19"/>
      <c r="R70" s="19"/>
      <c r="S70" s="19"/>
      <c r="T70" s="19"/>
      <c r="U70" s="19">
        <v>43</v>
      </c>
      <c r="V70" s="19">
        <v>1765.452</v>
      </c>
      <c r="W70" s="19"/>
      <c r="X70" s="19">
        <v>1116.683</v>
      </c>
      <c r="Y70" s="19"/>
      <c r="Z70" s="19">
        <v>1806.7270000000001</v>
      </c>
      <c r="AA70" s="19"/>
      <c r="AB70" s="19">
        <v>1999.3879999999999</v>
      </c>
      <c r="AC70" s="19"/>
      <c r="AD70" s="19">
        <v>747.38900000000001</v>
      </c>
      <c r="AE70" s="19"/>
      <c r="AF70" s="19">
        <v>1678.4880000000001</v>
      </c>
      <c r="AG70" s="19"/>
      <c r="AM70" s="19"/>
    </row>
    <row r="71" spans="4:39" x14ac:dyDescent="0.2">
      <c r="O71" s="19"/>
      <c r="P71" s="19"/>
      <c r="Q71" s="19"/>
      <c r="R71" s="19"/>
      <c r="S71" s="19"/>
      <c r="T71" s="19"/>
      <c r="U71" s="19">
        <v>44</v>
      </c>
      <c r="V71" s="19">
        <v>1857.8520000000001</v>
      </c>
      <c r="W71" s="19"/>
      <c r="X71" s="19">
        <v>1186.4639999999999</v>
      </c>
      <c r="Y71" s="19"/>
      <c r="Z71" s="19">
        <v>1870.7180000000001</v>
      </c>
      <c r="AA71" s="19"/>
      <c r="AB71" s="19">
        <v>1947.0719999999999</v>
      </c>
      <c r="AC71" s="19"/>
      <c r="AD71" s="19">
        <v>633.72400000000005</v>
      </c>
      <c r="AE71" s="19"/>
      <c r="AF71" s="19">
        <v>1548.0160000000001</v>
      </c>
      <c r="AG71" s="19"/>
      <c r="AM71" s="19"/>
    </row>
    <row r="72" spans="4:39" x14ac:dyDescent="0.2">
      <c r="O72" s="19"/>
      <c r="P72" s="19"/>
      <c r="Q72" s="19"/>
      <c r="R72" s="19"/>
      <c r="S72" s="19"/>
      <c r="T72" s="19"/>
      <c r="U72" s="19">
        <v>45</v>
      </c>
      <c r="V72" s="19">
        <v>2025.0740000000001</v>
      </c>
      <c r="W72" s="19"/>
      <c r="X72" s="19">
        <v>1288.9269999999999</v>
      </c>
      <c r="Y72" s="19"/>
      <c r="Z72" s="19">
        <v>1799.24</v>
      </c>
      <c r="AA72" s="19"/>
      <c r="AB72" s="19">
        <v>1896.64</v>
      </c>
      <c r="AC72" s="19"/>
      <c r="AD72" s="19">
        <v>575.17999999999904</v>
      </c>
      <c r="AE72" s="19"/>
      <c r="AF72" s="19">
        <v>1444.8969999999999</v>
      </c>
      <c r="AG72" s="19"/>
      <c r="AM72" s="19"/>
    </row>
    <row r="73" spans="4:39" x14ac:dyDescent="0.2">
      <c r="D73" t="s">
        <v>229</v>
      </c>
      <c r="O73" s="19"/>
      <c r="P73" s="19"/>
      <c r="Q73" s="19"/>
      <c r="R73" s="19"/>
      <c r="S73" s="19"/>
      <c r="T73" s="19"/>
      <c r="U73" s="19">
        <v>46</v>
      </c>
      <c r="V73" s="19">
        <v>2187.9569999999999</v>
      </c>
      <c r="W73" s="19"/>
      <c r="X73" s="19">
        <v>1388.0309999999999</v>
      </c>
      <c r="Y73" s="19"/>
      <c r="Z73" s="19">
        <v>1735.6469999999999</v>
      </c>
      <c r="AA73" s="19"/>
      <c r="AB73" s="19">
        <v>1792.4960000000001</v>
      </c>
      <c r="AC73" s="19"/>
      <c r="AD73" s="19">
        <v>559.69100000000003</v>
      </c>
      <c r="AE73" s="19"/>
      <c r="AF73" s="19">
        <v>1300.9860000000001</v>
      </c>
      <c r="AG73" s="19"/>
      <c r="AM73" s="19"/>
    </row>
    <row r="74" spans="4:39" x14ac:dyDescent="0.2">
      <c r="O74" s="19"/>
      <c r="P74" s="19"/>
      <c r="Q74" s="19"/>
      <c r="R74" s="19"/>
      <c r="S74" s="19"/>
      <c r="T74" s="19"/>
      <c r="U74" s="19">
        <v>47</v>
      </c>
      <c r="V74" s="19">
        <v>2227.9699999999998</v>
      </c>
      <c r="W74" s="19"/>
      <c r="X74" s="19">
        <v>1385.942</v>
      </c>
      <c r="Y74" s="19"/>
      <c r="Z74" s="19">
        <v>1584.979</v>
      </c>
      <c r="AA74" s="19"/>
      <c r="AB74" s="19">
        <v>1721.577</v>
      </c>
      <c r="AC74" s="19"/>
      <c r="AD74" s="19">
        <v>556.03700000000003</v>
      </c>
      <c r="AE74" s="19"/>
      <c r="AF74" s="19">
        <v>1143.354</v>
      </c>
      <c r="AG74" s="19"/>
      <c r="AM74" s="19"/>
    </row>
    <row r="75" spans="4:39" x14ac:dyDescent="0.2">
      <c r="O75" s="19"/>
      <c r="P75" s="19"/>
      <c r="Q75" s="19"/>
      <c r="R75" s="19"/>
      <c r="S75" s="19"/>
      <c r="T75" s="19"/>
      <c r="U75" s="19">
        <v>48</v>
      </c>
      <c r="V75" s="19">
        <v>2258.915</v>
      </c>
      <c r="W75" s="19"/>
      <c r="X75" s="19">
        <v>1382.347</v>
      </c>
      <c r="Y75" s="19"/>
      <c r="Z75" s="19">
        <v>1512.7460000000001</v>
      </c>
      <c r="AA75" s="19"/>
      <c r="AB75" s="19">
        <v>1661.55</v>
      </c>
      <c r="AC75" s="19"/>
      <c r="AD75" s="19">
        <v>562.04200000000003</v>
      </c>
      <c r="AE75" s="19"/>
      <c r="AF75" s="19">
        <v>1046.7929999999999</v>
      </c>
      <c r="AG75" s="19"/>
      <c r="AM75" s="19"/>
    </row>
    <row r="76" spans="4:39" x14ac:dyDescent="0.2">
      <c r="O76" s="19"/>
      <c r="P76" s="19"/>
      <c r="Q76" s="19"/>
      <c r="R76" s="19"/>
      <c r="S76" s="19"/>
      <c r="T76" s="19"/>
      <c r="U76" s="19">
        <v>49</v>
      </c>
      <c r="V76" s="19">
        <v>2308.9760000000001</v>
      </c>
      <c r="W76" s="19"/>
      <c r="X76" s="19">
        <v>1335.279</v>
      </c>
      <c r="Y76" s="19"/>
      <c r="Z76" s="19">
        <v>1497.5170000000001</v>
      </c>
      <c r="AA76" s="19"/>
      <c r="AB76" s="19">
        <v>1612.202</v>
      </c>
      <c r="AC76" s="19"/>
      <c r="AD76" s="19">
        <v>562.83500000000004</v>
      </c>
      <c r="AE76" s="19"/>
      <c r="AF76" s="19">
        <v>978.822</v>
      </c>
      <c r="AG76" s="19"/>
      <c r="AM76" s="19"/>
    </row>
    <row r="77" spans="4:39" x14ac:dyDescent="0.2">
      <c r="O77" s="19"/>
      <c r="P77" s="19"/>
      <c r="Q77" s="19"/>
      <c r="R77" s="19"/>
      <c r="S77" s="19"/>
      <c r="T77" s="19"/>
      <c r="U77" s="19">
        <v>50</v>
      </c>
      <c r="V77" s="19">
        <v>2623.2130000000002</v>
      </c>
      <c r="W77" s="19"/>
      <c r="X77" s="19">
        <v>1242.8779999999999</v>
      </c>
      <c r="Y77" s="19"/>
      <c r="Z77" s="19">
        <v>1518.942</v>
      </c>
      <c r="AA77" s="19"/>
      <c r="AB77" s="19">
        <v>1619.4459999999999</v>
      </c>
      <c r="AC77" s="19"/>
      <c r="AD77" s="19">
        <v>566.255</v>
      </c>
      <c r="AE77" s="19"/>
      <c r="AF77" s="19">
        <v>928.99099999999999</v>
      </c>
      <c r="AG77" s="19"/>
      <c r="AM77" s="19"/>
    </row>
    <row r="78" spans="4:39" x14ac:dyDescent="0.2">
      <c r="O78" s="19"/>
      <c r="P78" s="19"/>
      <c r="Q78" s="19"/>
      <c r="R78" s="19"/>
      <c r="S78" s="19"/>
      <c r="T78" s="19"/>
      <c r="U78" s="19">
        <v>51</v>
      </c>
      <c r="V78" s="19">
        <v>2899.2249999999999</v>
      </c>
      <c r="W78" s="19"/>
      <c r="X78" s="19">
        <v>1231.1869999999999</v>
      </c>
      <c r="Y78" s="19"/>
      <c r="Z78" s="19">
        <v>1554.336</v>
      </c>
      <c r="AA78" s="19"/>
      <c r="AB78" s="19">
        <v>1647.874</v>
      </c>
      <c r="AC78" s="19"/>
      <c r="AD78" s="19">
        <v>527.596</v>
      </c>
      <c r="AE78" s="19"/>
      <c r="AF78" s="19">
        <v>848.93600000000004</v>
      </c>
      <c r="AG78" s="19"/>
      <c r="AM78" s="19"/>
    </row>
    <row r="79" spans="4:39" x14ac:dyDescent="0.2">
      <c r="O79" s="19"/>
      <c r="P79" s="19"/>
      <c r="Q79" s="19"/>
      <c r="R79" s="19"/>
      <c r="S79" s="19"/>
      <c r="T79" s="19"/>
      <c r="U79" s="19">
        <v>52</v>
      </c>
      <c r="V79" s="19">
        <v>3416.1460000000002</v>
      </c>
      <c r="W79" s="19"/>
      <c r="X79" s="19">
        <v>1287.1469999999999</v>
      </c>
      <c r="Y79" s="19"/>
      <c r="Z79" s="19">
        <v>1576.788</v>
      </c>
      <c r="AA79" s="19"/>
      <c r="AB79" s="19">
        <v>1675.105</v>
      </c>
      <c r="AC79" s="19"/>
      <c r="AD79" s="19">
        <v>521.19899999999996</v>
      </c>
      <c r="AE79" s="19"/>
      <c r="AF79" s="19">
        <v>766.39200000000005</v>
      </c>
      <c r="AG79" s="19"/>
      <c r="AM79" s="19"/>
    </row>
    <row r="80" spans="4:39" x14ac:dyDescent="0.2">
      <c r="O80" s="19"/>
      <c r="P80" s="19"/>
      <c r="Q80" s="19"/>
      <c r="R80" s="19"/>
      <c r="S80" s="19"/>
      <c r="T80" s="19"/>
      <c r="U80" s="19">
        <v>53</v>
      </c>
      <c r="V80" s="19">
        <v>4010.0230000000001</v>
      </c>
      <c r="W80" s="19"/>
      <c r="X80" s="19">
        <v>1315.058</v>
      </c>
      <c r="Y80" s="19"/>
      <c r="Z80" s="19">
        <v>1639.2380000000001</v>
      </c>
      <c r="AA80" s="19"/>
      <c r="AB80" s="19">
        <v>1789.7660000000001</v>
      </c>
      <c r="AC80" s="19"/>
      <c r="AD80" s="19">
        <v>521.29600000000005</v>
      </c>
      <c r="AE80" s="19"/>
      <c r="AF80" s="19">
        <v>673.98400000000004</v>
      </c>
      <c r="AG80" s="19"/>
      <c r="AM80" s="19"/>
    </row>
    <row r="81" spans="15:39" x14ac:dyDescent="0.2">
      <c r="O81" s="19"/>
      <c r="P81" s="19"/>
      <c r="Q81" s="19"/>
      <c r="R81" s="19"/>
      <c r="S81" s="19"/>
      <c r="T81" s="19"/>
      <c r="U81" s="19">
        <v>54</v>
      </c>
      <c r="V81" s="19">
        <v>4522.4520000000002</v>
      </c>
      <c r="W81" s="19"/>
      <c r="X81" s="19">
        <v>1357.7460000000001</v>
      </c>
      <c r="Y81" s="19"/>
      <c r="Z81" s="19">
        <v>1657.9490000000001</v>
      </c>
      <c r="AA81" s="19"/>
      <c r="AB81" s="19">
        <v>1859.106</v>
      </c>
      <c r="AC81" s="19"/>
      <c r="AD81" s="19">
        <v>511.584</v>
      </c>
      <c r="AE81" s="19"/>
      <c r="AF81" s="19">
        <v>617.553</v>
      </c>
      <c r="AG81" s="19"/>
      <c r="AM81" s="19"/>
    </row>
    <row r="82" spans="15:39" x14ac:dyDescent="0.2">
      <c r="O82" s="19"/>
      <c r="P82" s="19"/>
      <c r="Q82" s="19"/>
      <c r="R82" s="19"/>
      <c r="S82" s="19"/>
      <c r="T82" s="19"/>
      <c r="U82" s="19">
        <v>55</v>
      </c>
      <c r="V82" s="19">
        <v>5478.4480000000003</v>
      </c>
      <c r="W82" s="19"/>
      <c r="X82" s="19">
        <v>1396.144</v>
      </c>
      <c r="Y82" s="19"/>
      <c r="Z82" s="19">
        <v>1646.472</v>
      </c>
      <c r="AA82" s="19"/>
      <c r="AB82" s="19">
        <v>1901.1980000000001</v>
      </c>
      <c r="AC82" s="19"/>
      <c r="AD82" s="19">
        <v>523.47699999999998</v>
      </c>
      <c r="AE82" s="19"/>
      <c r="AF82" s="19">
        <v>564.58000000000004</v>
      </c>
      <c r="AG82" s="19"/>
      <c r="AM82" s="19"/>
    </row>
    <row r="83" spans="15:39" x14ac:dyDescent="0.2">
      <c r="O83" s="19"/>
      <c r="P83" s="19"/>
      <c r="Q83" s="19"/>
      <c r="R83" s="19"/>
      <c r="S83" s="19"/>
      <c r="T83" s="19"/>
      <c r="U83" s="19">
        <v>56</v>
      </c>
      <c r="V83" s="19">
        <v>6049.049</v>
      </c>
      <c r="W83" s="19"/>
      <c r="X83" s="19">
        <v>1508.454</v>
      </c>
      <c r="Y83" s="19"/>
      <c r="Z83" s="19">
        <v>1617.289</v>
      </c>
      <c r="AA83" s="19"/>
      <c r="AB83" s="19">
        <v>1889.1210000000001</v>
      </c>
      <c r="AC83" s="19"/>
      <c r="AD83" s="19">
        <v>530.60699999999997</v>
      </c>
      <c r="AE83" s="19"/>
      <c r="AF83" s="19">
        <v>543.52300000000002</v>
      </c>
      <c r="AG83" s="19"/>
      <c r="AM83" s="19"/>
    </row>
    <row r="84" spans="15:39" x14ac:dyDescent="0.2">
      <c r="O84" s="19"/>
      <c r="P84" s="19"/>
      <c r="Q84" s="19"/>
      <c r="R84" s="19"/>
      <c r="S84" s="19"/>
      <c r="T84" s="19"/>
      <c r="U84" s="19">
        <v>57</v>
      </c>
      <c r="V84" s="19">
        <v>6240.8760000000002</v>
      </c>
      <c r="W84" s="19"/>
      <c r="X84" s="19">
        <v>1540.5129999999999</v>
      </c>
      <c r="Y84" s="19"/>
      <c r="Z84" s="19">
        <v>1468.9159999999999</v>
      </c>
      <c r="AA84" s="19"/>
      <c r="AB84" s="19">
        <v>1856.171</v>
      </c>
      <c r="AC84" s="19"/>
      <c r="AD84" s="19">
        <v>548.56899999999996</v>
      </c>
      <c r="AE84" s="19"/>
      <c r="AF84" s="19">
        <v>526.01099999999997</v>
      </c>
      <c r="AG84" s="19"/>
      <c r="AM84" s="19"/>
    </row>
    <row r="85" spans="15:39" x14ac:dyDescent="0.2">
      <c r="O85" s="19"/>
      <c r="P85" s="19"/>
      <c r="Q85" s="19"/>
      <c r="R85" s="19"/>
      <c r="S85" s="19"/>
      <c r="T85" s="19"/>
      <c r="U85" s="19">
        <v>58</v>
      </c>
      <c r="V85" s="19">
        <v>6289.5789999999997</v>
      </c>
      <c r="W85" s="19"/>
      <c r="X85" s="19">
        <v>1522.9459999999999</v>
      </c>
      <c r="Y85" s="19"/>
      <c r="Z85" s="19">
        <v>1275.0889999999999</v>
      </c>
      <c r="AA85" s="19"/>
      <c r="AB85" s="19">
        <v>1712.0889999999999</v>
      </c>
      <c r="AC85" s="19"/>
      <c r="AD85" s="19">
        <v>553.57600000000002</v>
      </c>
      <c r="AE85" s="19"/>
      <c r="AF85" s="19">
        <v>512.75599999999997</v>
      </c>
      <c r="AG85" s="19"/>
      <c r="AM85" s="19"/>
    </row>
    <row r="86" spans="15:39" x14ac:dyDescent="0.2">
      <c r="O86" s="19"/>
      <c r="P86" s="19"/>
      <c r="Q86" s="19"/>
      <c r="R86" s="19"/>
      <c r="S86" s="19"/>
      <c r="T86" s="19"/>
      <c r="U86" s="19">
        <v>59</v>
      </c>
      <c r="V86" s="19">
        <v>6164.98</v>
      </c>
      <c r="W86" s="19"/>
      <c r="X86" s="19">
        <v>1397.066</v>
      </c>
      <c r="Y86" s="19"/>
      <c r="Z86" s="19">
        <v>1095.1410000000001</v>
      </c>
      <c r="AA86" s="19"/>
      <c r="AB86" s="19">
        <v>1540.963</v>
      </c>
      <c r="AC86" s="19"/>
      <c r="AD86" s="19">
        <v>539.245</v>
      </c>
      <c r="AE86" s="19"/>
      <c r="AF86" s="19">
        <v>506.411</v>
      </c>
      <c r="AG86" s="19"/>
      <c r="AM86" s="19"/>
    </row>
    <row r="87" spans="15:39" x14ac:dyDescent="0.2">
      <c r="O87" s="19"/>
      <c r="P87" s="19"/>
      <c r="Q87" s="19"/>
      <c r="R87" s="19"/>
      <c r="S87" s="19"/>
      <c r="T87" s="19"/>
      <c r="U87" s="19">
        <v>60</v>
      </c>
      <c r="V87" s="19">
        <v>5782.5079999999998</v>
      </c>
      <c r="W87" s="19"/>
      <c r="X87" s="19">
        <v>1185.9190000000001</v>
      </c>
      <c r="Y87" s="19"/>
      <c r="Z87" s="19">
        <v>953.31500000000005</v>
      </c>
      <c r="AA87" s="19"/>
      <c r="AB87" s="19">
        <v>1318.0429999999999</v>
      </c>
      <c r="AC87" s="19"/>
      <c r="AD87" s="19">
        <v>489.75099999999998</v>
      </c>
      <c r="AE87" s="19"/>
      <c r="AF87" s="19">
        <v>509.93200000000002</v>
      </c>
      <c r="AG87" s="19"/>
      <c r="AM87" s="19"/>
    </row>
    <row r="88" spans="15:39" x14ac:dyDescent="0.2">
      <c r="O88" s="19"/>
      <c r="P88" s="19"/>
      <c r="Q88" s="19"/>
      <c r="R88" s="19"/>
      <c r="S88" s="19"/>
      <c r="T88" s="19"/>
      <c r="U88" s="19">
        <v>61</v>
      </c>
      <c r="V88" s="19">
        <v>5478.9250000000002</v>
      </c>
      <c r="W88" s="19"/>
      <c r="X88" s="19">
        <v>1056.701</v>
      </c>
      <c r="Y88" s="19"/>
      <c r="Z88" s="19">
        <v>796.10199999999998</v>
      </c>
      <c r="AA88" s="19"/>
      <c r="AB88" s="19">
        <v>1268.729</v>
      </c>
      <c r="AC88" s="19"/>
      <c r="AD88" s="19">
        <v>461.233</v>
      </c>
      <c r="AE88" s="19"/>
      <c r="AF88" s="19">
        <v>514.77300000000002</v>
      </c>
      <c r="AG88" s="19"/>
      <c r="AM88" s="19"/>
    </row>
    <row r="89" spans="15:39" x14ac:dyDescent="0.2">
      <c r="O89" s="19"/>
      <c r="P89" s="19"/>
      <c r="Q89" s="19"/>
      <c r="R89" s="19"/>
      <c r="S89" s="19"/>
      <c r="T89" s="19"/>
      <c r="U89" s="19">
        <v>62</v>
      </c>
      <c r="V89" s="19">
        <v>5133.2259999999997</v>
      </c>
      <c r="W89" s="19"/>
      <c r="X89" s="19">
        <v>949.64700000000005</v>
      </c>
      <c r="Y89" s="19"/>
      <c r="Z89" s="19">
        <v>691.11500000000001</v>
      </c>
      <c r="AA89" s="19"/>
      <c r="AB89" s="19">
        <v>1189.662</v>
      </c>
      <c r="AC89" s="19"/>
      <c r="AD89" s="19">
        <v>434.83300000000003</v>
      </c>
      <c r="AE89" s="19"/>
      <c r="AF89" s="19">
        <v>540.52800000000002</v>
      </c>
      <c r="AG89" s="19"/>
      <c r="AM89" s="19"/>
    </row>
    <row r="90" spans="15:39" x14ac:dyDescent="0.2">
      <c r="O90" s="19"/>
      <c r="P90" s="19"/>
      <c r="Q90" s="19"/>
      <c r="R90" s="19"/>
      <c r="S90" s="19"/>
      <c r="T90" s="19"/>
      <c r="U90" s="19">
        <v>63</v>
      </c>
      <c r="V90" s="19">
        <v>4819.0529999999999</v>
      </c>
      <c r="W90" s="19"/>
      <c r="X90" s="19">
        <v>775.03800000000001</v>
      </c>
      <c r="Y90" s="19"/>
      <c r="Z90" s="19">
        <v>608.40300000000002</v>
      </c>
      <c r="AA90" s="19"/>
      <c r="AB90" s="19">
        <v>1156.8599999999999</v>
      </c>
      <c r="AC90" s="19"/>
      <c r="AD90" s="19">
        <v>390.39100000000002</v>
      </c>
      <c r="AE90" s="19"/>
      <c r="AF90" s="19">
        <v>588.70500000000004</v>
      </c>
      <c r="AG90" s="19"/>
      <c r="AM90" s="19"/>
    </row>
    <row r="91" spans="15:39" x14ac:dyDescent="0.2">
      <c r="O91" s="19"/>
      <c r="P91" s="19"/>
      <c r="Q91" s="19"/>
      <c r="R91" s="19"/>
      <c r="S91" s="19"/>
      <c r="T91" s="19"/>
      <c r="U91" s="19">
        <v>64</v>
      </c>
      <c r="V91" s="19">
        <v>4617.84</v>
      </c>
      <c r="W91" s="19"/>
      <c r="X91" s="19">
        <v>696.41099999999904</v>
      </c>
      <c r="Y91" s="19"/>
      <c r="Z91" s="19">
        <v>587.75599999999997</v>
      </c>
      <c r="AA91" s="19"/>
      <c r="AB91" s="19">
        <v>1145.9690000000001</v>
      </c>
      <c r="AC91" s="19"/>
      <c r="AD91" s="19">
        <v>372.072</v>
      </c>
      <c r="AE91" s="19"/>
      <c r="AF91" s="19">
        <v>643.62099999999998</v>
      </c>
      <c r="AG91" s="19"/>
      <c r="AM91" s="19"/>
    </row>
    <row r="92" spans="15:39" x14ac:dyDescent="0.2">
      <c r="O92" s="19"/>
      <c r="P92" s="19"/>
      <c r="Q92" s="19"/>
      <c r="R92" s="19"/>
      <c r="S92" s="19"/>
      <c r="T92" s="19"/>
      <c r="U92" s="19">
        <v>65</v>
      </c>
      <c r="V92" s="19">
        <v>4775.2929999999997</v>
      </c>
      <c r="W92" s="19"/>
      <c r="X92" s="19">
        <v>612.66499999999996</v>
      </c>
      <c r="Y92" s="19"/>
      <c r="Z92" s="19">
        <v>583.07899999999995</v>
      </c>
      <c r="AA92" s="19"/>
      <c r="AB92" s="19">
        <v>1246.4549999999999</v>
      </c>
      <c r="AC92" s="19"/>
      <c r="AD92" s="19">
        <v>363.60399999999998</v>
      </c>
      <c r="AE92" s="19"/>
      <c r="AF92" s="19">
        <v>643.60500000000002</v>
      </c>
      <c r="AG92" s="19"/>
      <c r="AM92" s="19"/>
    </row>
    <row r="93" spans="15:39" x14ac:dyDescent="0.2">
      <c r="O93" s="19"/>
      <c r="P93" s="19"/>
      <c r="Q93" s="19"/>
      <c r="R93" s="19"/>
      <c r="S93" s="19"/>
      <c r="T93" s="19"/>
      <c r="U93" s="19">
        <v>66</v>
      </c>
      <c r="V93" s="19">
        <v>5140.6480000000001</v>
      </c>
      <c r="W93" s="19"/>
      <c r="X93" s="19">
        <v>569.59199999999998</v>
      </c>
      <c r="Y93" s="19"/>
      <c r="Z93" s="19">
        <v>584.59799999999996</v>
      </c>
      <c r="AA93" s="19"/>
      <c r="AB93" s="19">
        <v>1401.681</v>
      </c>
      <c r="AC93" s="19"/>
      <c r="AD93" s="19">
        <v>346.988</v>
      </c>
      <c r="AE93" s="19"/>
      <c r="AF93" s="19">
        <v>615.26900000000001</v>
      </c>
      <c r="AG93" s="19"/>
      <c r="AM93" s="19"/>
    </row>
    <row r="94" spans="15:39" x14ac:dyDescent="0.2">
      <c r="O94" s="19"/>
      <c r="P94" s="19"/>
      <c r="Q94" s="19"/>
      <c r="R94" s="19"/>
      <c r="S94" s="19"/>
      <c r="T94" s="19"/>
      <c r="U94" s="19">
        <v>67</v>
      </c>
      <c r="V94" s="19">
        <v>5301.6260000000002</v>
      </c>
      <c r="W94" s="19"/>
      <c r="X94" s="19">
        <v>532.572</v>
      </c>
      <c r="Y94" s="19"/>
      <c r="Z94" s="19">
        <v>551.91999999999996</v>
      </c>
      <c r="AA94" s="19"/>
      <c r="AB94" s="19">
        <v>1535.251</v>
      </c>
      <c r="AC94" s="19"/>
      <c r="AD94" s="19">
        <v>311.96100000000001</v>
      </c>
      <c r="AE94" s="19"/>
      <c r="AF94" s="19">
        <v>592.56200000000001</v>
      </c>
      <c r="AG94" s="19"/>
      <c r="AM94" s="19"/>
    </row>
    <row r="95" spans="15:39" x14ac:dyDescent="0.2">
      <c r="O95" s="19"/>
      <c r="P95" s="19"/>
      <c r="Q95" s="19"/>
      <c r="R95" s="19"/>
      <c r="S95" s="19"/>
      <c r="T95" s="19"/>
      <c r="U95" s="19">
        <v>68</v>
      </c>
      <c r="V95" s="19">
        <v>5371.95</v>
      </c>
      <c r="W95" s="19"/>
      <c r="X95" s="19">
        <v>510.03699999999998</v>
      </c>
      <c r="Y95" s="19"/>
      <c r="Z95" s="19">
        <v>503.93</v>
      </c>
      <c r="AA95" s="19"/>
      <c r="AB95" s="19">
        <v>1660.9369999999999</v>
      </c>
      <c r="AC95" s="19"/>
      <c r="AD95" s="19">
        <v>310.20800000000003</v>
      </c>
      <c r="AE95" s="19"/>
      <c r="AF95" s="19">
        <v>561.37800000000004</v>
      </c>
      <c r="AG95" s="19"/>
      <c r="AM95" s="19"/>
    </row>
    <row r="96" spans="15:39" x14ac:dyDescent="0.2">
      <c r="O96" s="19"/>
      <c r="P96" s="19"/>
      <c r="Q96" s="19"/>
      <c r="R96" s="19"/>
      <c r="S96" s="19"/>
      <c r="T96" s="19"/>
      <c r="U96" s="19">
        <v>69</v>
      </c>
      <c r="V96" s="19">
        <v>5298.22</v>
      </c>
      <c r="W96" s="19"/>
      <c r="X96" s="19">
        <v>477.74900000000002</v>
      </c>
      <c r="Y96" s="19"/>
      <c r="Z96" s="19">
        <v>493.072</v>
      </c>
      <c r="AA96" s="19"/>
      <c r="AB96" s="19">
        <v>1673.59</v>
      </c>
      <c r="AC96" s="19"/>
      <c r="AD96" s="19">
        <v>329.28</v>
      </c>
      <c r="AE96" s="19"/>
      <c r="AF96" s="19">
        <v>521.04200000000003</v>
      </c>
      <c r="AG96" s="19"/>
      <c r="AM96" s="19"/>
    </row>
    <row r="97" spans="15:39" x14ac:dyDescent="0.2">
      <c r="O97" s="19"/>
      <c r="P97" s="19"/>
      <c r="Q97" s="19"/>
      <c r="R97" s="19"/>
      <c r="S97" s="19"/>
      <c r="T97" s="19"/>
      <c r="U97" s="19">
        <v>70</v>
      </c>
      <c r="V97" s="19">
        <v>5199.5050000000001</v>
      </c>
      <c r="W97" s="19"/>
      <c r="X97" s="19">
        <v>464.12400000000002</v>
      </c>
      <c r="Y97" s="19"/>
      <c r="Z97" s="19">
        <v>476.61599999999999</v>
      </c>
      <c r="AA97" s="19"/>
      <c r="AB97" s="19">
        <v>1589.492</v>
      </c>
      <c r="AC97" s="19"/>
      <c r="AD97" s="19">
        <v>387.24</v>
      </c>
      <c r="AE97" s="19"/>
      <c r="AF97" s="19">
        <v>465.46699999999998</v>
      </c>
      <c r="AG97" s="19"/>
      <c r="AM97" s="19"/>
    </row>
    <row r="98" spans="15:39" x14ac:dyDescent="0.2">
      <c r="O98" s="19"/>
      <c r="P98" s="19"/>
      <c r="Q98" s="19"/>
      <c r="R98" s="19"/>
      <c r="S98" s="19"/>
      <c r="T98" s="19"/>
      <c r="U98" s="19">
        <v>71</v>
      </c>
      <c r="V98" s="19">
        <v>4934.1499999999996</v>
      </c>
      <c r="W98" s="19"/>
      <c r="X98" s="19">
        <v>431.99200000000002</v>
      </c>
      <c r="Y98" s="19"/>
      <c r="Z98" s="19">
        <v>458.28</v>
      </c>
      <c r="AA98" s="19"/>
      <c r="AB98" s="19">
        <v>1528.8679999999999</v>
      </c>
      <c r="AC98" s="19"/>
      <c r="AD98" s="19">
        <v>431.09199999999998</v>
      </c>
      <c r="AE98" s="19"/>
      <c r="AF98" s="19">
        <v>418.37</v>
      </c>
      <c r="AG98" s="19"/>
      <c r="AM98" s="19"/>
    </row>
    <row r="99" spans="15:39" x14ac:dyDescent="0.2">
      <c r="O99" s="19"/>
      <c r="P99" s="19"/>
      <c r="Q99" s="19"/>
      <c r="R99" s="19"/>
      <c r="S99" s="19"/>
      <c r="T99" s="19"/>
      <c r="U99" s="19">
        <v>72</v>
      </c>
      <c r="V99" s="19">
        <v>4444.5230000000001</v>
      </c>
      <c r="W99" s="19"/>
      <c r="X99" s="19">
        <v>383.85199999999998</v>
      </c>
      <c r="Y99" s="19"/>
      <c r="Z99" s="19">
        <v>465.17500000000001</v>
      </c>
      <c r="AA99" s="19"/>
      <c r="AB99" s="19">
        <v>1460.537</v>
      </c>
      <c r="AC99" s="19"/>
      <c r="AD99" s="19">
        <v>471.03800000000001</v>
      </c>
      <c r="AE99" s="19"/>
      <c r="AF99" s="19">
        <v>357.024</v>
      </c>
      <c r="AG99" s="19"/>
      <c r="AM99" s="19"/>
    </row>
    <row r="100" spans="15:39" x14ac:dyDescent="0.2">
      <c r="O100" s="19"/>
      <c r="P100" s="19"/>
      <c r="Q100" s="19"/>
      <c r="R100" s="19"/>
      <c r="S100" s="19"/>
      <c r="T100" s="19"/>
      <c r="U100" s="19">
        <v>73</v>
      </c>
      <c r="V100" s="19">
        <v>3881.8040000000001</v>
      </c>
      <c r="W100" s="19"/>
      <c r="X100" s="19">
        <v>347.66</v>
      </c>
      <c r="Y100" s="19"/>
      <c r="Z100" s="19">
        <v>495.13</v>
      </c>
      <c r="AA100" s="19"/>
      <c r="AB100" s="19">
        <v>1352.798</v>
      </c>
      <c r="AC100" s="19"/>
      <c r="AD100" s="19">
        <v>481.63900000000001</v>
      </c>
      <c r="AE100" s="19"/>
      <c r="AF100" s="19">
        <v>332.27499999999998</v>
      </c>
      <c r="AG100" s="19"/>
      <c r="AM100" s="19"/>
    </row>
    <row r="101" spans="15:39" x14ac:dyDescent="0.2">
      <c r="O101" s="19"/>
      <c r="P101" s="19"/>
      <c r="Q101" s="19"/>
      <c r="R101" s="19"/>
      <c r="S101" s="19"/>
      <c r="T101" s="19"/>
      <c r="U101" s="19">
        <v>74</v>
      </c>
      <c r="V101" s="19">
        <v>3341.973</v>
      </c>
      <c r="W101" s="19"/>
      <c r="X101" s="19">
        <v>318.77699999999999</v>
      </c>
      <c r="Y101" s="19"/>
      <c r="Z101" s="19">
        <v>508.17700000000002</v>
      </c>
      <c r="AA101" s="19"/>
      <c r="AB101" s="19">
        <v>1290.5239999999999</v>
      </c>
      <c r="AC101" s="19"/>
      <c r="AD101" s="19">
        <v>498.61700000000002</v>
      </c>
      <c r="AE101" s="19"/>
      <c r="AF101" s="19">
        <v>344.899</v>
      </c>
      <c r="AG101" s="19"/>
      <c r="AM101" s="19"/>
    </row>
    <row r="102" spans="15:39" x14ac:dyDescent="0.2">
      <c r="O102" s="19"/>
      <c r="P102" s="19"/>
      <c r="Q102" s="19"/>
      <c r="R102" s="19"/>
      <c r="S102" s="19"/>
      <c r="T102" s="19"/>
      <c r="U102" s="19">
        <v>75</v>
      </c>
      <c r="V102" s="19">
        <v>2837.4050000000002</v>
      </c>
      <c r="W102" s="19"/>
      <c r="X102" s="19">
        <v>316.57499999999999</v>
      </c>
      <c r="Y102" s="19"/>
      <c r="Z102" s="19">
        <v>521.09900000000005</v>
      </c>
      <c r="AA102" s="19"/>
      <c r="AB102" s="19">
        <v>1219.4059999999999</v>
      </c>
      <c r="AC102" s="19"/>
      <c r="AD102" s="19">
        <v>535.21600000000001</v>
      </c>
      <c r="AE102" s="19"/>
      <c r="AF102" s="19">
        <v>385.71699999999998</v>
      </c>
      <c r="AG102" s="19"/>
      <c r="AM102" s="19"/>
    </row>
    <row r="103" spans="15:39" x14ac:dyDescent="0.2">
      <c r="O103" s="19"/>
      <c r="P103" s="19"/>
      <c r="Q103" s="19"/>
      <c r="R103" s="19"/>
      <c r="S103" s="19"/>
      <c r="T103" s="19"/>
      <c r="U103" s="19">
        <v>76</v>
      </c>
      <c r="V103" s="19">
        <v>2613.3560000000002</v>
      </c>
      <c r="W103" s="19"/>
      <c r="X103" s="19">
        <v>309.79000000000002</v>
      </c>
      <c r="Y103" s="19"/>
      <c r="Z103" s="19">
        <v>524.40899999999999</v>
      </c>
      <c r="AA103" s="19"/>
      <c r="AB103" s="19">
        <v>1199.212</v>
      </c>
      <c r="AC103" s="19"/>
      <c r="AD103" s="19">
        <v>534.31700000000001</v>
      </c>
      <c r="AE103" s="19"/>
      <c r="AF103" s="19">
        <v>402.26299999999998</v>
      </c>
      <c r="AG103" s="19"/>
      <c r="AM103" s="19"/>
    </row>
    <row r="104" spans="15:39" x14ac:dyDescent="0.2">
      <c r="O104" s="19"/>
      <c r="P104" s="19"/>
      <c r="Q104" s="19"/>
      <c r="R104" s="19"/>
      <c r="S104" s="19"/>
      <c r="T104" s="19"/>
      <c r="U104" s="19">
        <v>77</v>
      </c>
      <c r="V104" s="19">
        <v>2303.19</v>
      </c>
      <c r="W104" s="19"/>
      <c r="X104" s="19">
        <v>304.69299999999998</v>
      </c>
      <c r="Y104" s="19"/>
      <c r="Z104" s="19">
        <v>535.85599999999999</v>
      </c>
      <c r="AA104" s="19"/>
      <c r="AB104" s="19">
        <v>1259.2809999999999</v>
      </c>
      <c r="AC104" s="19"/>
      <c r="AD104" s="19">
        <v>507.76900000000001</v>
      </c>
      <c r="AE104" s="19"/>
      <c r="AF104" s="19">
        <v>423.89</v>
      </c>
      <c r="AG104" s="19"/>
      <c r="AM104" s="19"/>
    </row>
    <row r="105" spans="15:39" x14ac:dyDescent="0.2">
      <c r="O105" s="19"/>
      <c r="P105" s="19"/>
      <c r="Q105" s="19"/>
      <c r="R105" s="19"/>
      <c r="S105" s="19"/>
      <c r="T105" s="19"/>
      <c r="U105" s="19">
        <v>78</v>
      </c>
      <c r="V105" s="19">
        <v>1968.626</v>
      </c>
      <c r="W105" s="19"/>
      <c r="X105" s="19">
        <v>340.72500000000002</v>
      </c>
      <c r="Y105" s="19"/>
      <c r="Z105" s="19">
        <v>551.779</v>
      </c>
      <c r="AA105" s="19"/>
      <c r="AB105" s="19">
        <v>1286.557</v>
      </c>
      <c r="AC105" s="19"/>
      <c r="AD105" s="19">
        <v>494.18400000000003</v>
      </c>
      <c r="AE105" s="19"/>
      <c r="AF105" s="19">
        <v>425.077</v>
      </c>
      <c r="AG105" s="19"/>
      <c r="AM105" s="19"/>
    </row>
    <row r="106" spans="15:39" x14ac:dyDescent="0.2">
      <c r="O106" s="19"/>
      <c r="P106" s="19"/>
      <c r="Q106" s="19"/>
      <c r="R106" s="19"/>
      <c r="S106" s="19"/>
      <c r="T106" s="19"/>
      <c r="U106" s="19">
        <v>79</v>
      </c>
      <c r="V106" s="19">
        <v>1817.066</v>
      </c>
      <c r="W106" s="19"/>
      <c r="X106" s="19">
        <v>417.839</v>
      </c>
      <c r="Y106" s="19"/>
      <c r="Z106" s="19">
        <v>556.81200000000001</v>
      </c>
      <c r="AA106" s="19"/>
      <c r="AB106" s="19">
        <v>1376.942</v>
      </c>
      <c r="AC106" s="19"/>
      <c r="AD106" s="19">
        <v>495.02100000000002</v>
      </c>
      <c r="AE106" s="19"/>
      <c r="AF106" s="19">
        <v>449.399</v>
      </c>
      <c r="AG106" s="19"/>
      <c r="AM106" s="19"/>
    </row>
    <row r="107" spans="15:39" x14ac:dyDescent="0.2">
      <c r="O107" s="19"/>
      <c r="P107" s="19"/>
      <c r="Q107" s="19"/>
      <c r="R107" s="19"/>
      <c r="S107" s="19"/>
      <c r="T107" s="19"/>
      <c r="U107" s="19">
        <v>80</v>
      </c>
      <c r="V107" s="19">
        <v>1694.848</v>
      </c>
      <c r="W107" s="19"/>
      <c r="X107" s="19">
        <v>488.69799999999998</v>
      </c>
      <c r="Y107" s="19"/>
      <c r="Z107" s="19">
        <v>553.14400000000001</v>
      </c>
      <c r="AA107" s="19"/>
      <c r="AB107" s="19">
        <v>1543.048</v>
      </c>
      <c r="AC107" s="19"/>
      <c r="AD107" s="19">
        <v>512.76700000000005</v>
      </c>
      <c r="AE107" s="19"/>
      <c r="AF107" s="19">
        <v>508.03100000000001</v>
      </c>
      <c r="AG107" s="19"/>
      <c r="AM107" s="19"/>
    </row>
    <row r="108" spans="15:39" x14ac:dyDescent="0.2">
      <c r="O108" s="19"/>
      <c r="P108" s="19"/>
      <c r="Q108" s="19"/>
      <c r="R108" s="19"/>
      <c r="S108" s="19"/>
      <c r="T108" s="19"/>
      <c r="U108" s="19">
        <v>81</v>
      </c>
      <c r="V108" s="19">
        <v>1620.7329999999999</v>
      </c>
      <c r="W108" s="19"/>
      <c r="X108" s="19">
        <v>516.26300000000003</v>
      </c>
      <c r="Y108" s="19"/>
      <c r="Z108" s="19">
        <v>549.15099999999995</v>
      </c>
      <c r="AA108" s="19"/>
      <c r="AB108" s="19">
        <v>1645.277</v>
      </c>
      <c r="AC108" s="19"/>
      <c r="AD108" s="19">
        <v>515.85900000000004</v>
      </c>
      <c r="AE108" s="19"/>
      <c r="AF108" s="19">
        <v>550.66200000000003</v>
      </c>
      <c r="AG108" s="19"/>
      <c r="AM108" s="19"/>
    </row>
    <row r="109" spans="15:39" x14ac:dyDescent="0.2">
      <c r="O109" s="19"/>
      <c r="P109" s="19"/>
      <c r="Q109" s="19"/>
      <c r="R109" s="19"/>
      <c r="S109" s="19"/>
      <c r="T109" s="19"/>
      <c r="U109" s="19">
        <v>82</v>
      </c>
      <c r="V109" s="19">
        <v>1582.0070000000001</v>
      </c>
      <c r="W109" s="19"/>
      <c r="X109" s="19">
        <v>529.96400000000006</v>
      </c>
      <c r="Y109" s="19"/>
      <c r="Z109" s="19">
        <v>515.39200000000005</v>
      </c>
      <c r="AA109" s="19"/>
      <c r="AB109" s="19">
        <v>1673.0150000000001</v>
      </c>
      <c r="AC109" s="19"/>
      <c r="AD109" s="19">
        <v>531.13300000000004</v>
      </c>
      <c r="AE109" s="19"/>
      <c r="AF109" s="19">
        <v>587.34400000000005</v>
      </c>
      <c r="AG109" s="19"/>
      <c r="AM109" s="19"/>
    </row>
    <row r="110" spans="15:39" x14ac:dyDescent="0.2">
      <c r="O110" s="19"/>
      <c r="P110" s="19"/>
      <c r="Q110" s="19"/>
      <c r="R110" s="19"/>
      <c r="S110" s="19"/>
      <c r="T110" s="19"/>
      <c r="U110" s="19">
        <v>83</v>
      </c>
      <c r="V110" s="19">
        <v>1556.4190000000001</v>
      </c>
      <c r="W110" s="19"/>
      <c r="X110" s="19">
        <v>536.87300000000005</v>
      </c>
      <c r="Y110" s="19"/>
      <c r="Z110" s="19">
        <v>459.733</v>
      </c>
      <c r="AA110" s="19"/>
      <c r="AB110" s="19">
        <v>1705.972</v>
      </c>
      <c r="AC110" s="19"/>
      <c r="AD110" s="19">
        <v>541.80100000000004</v>
      </c>
      <c r="AE110" s="19"/>
      <c r="AF110" s="19">
        <v>554.14800000000002</v>
      </c>
      <c r="AG110" s="19"/>
      <c r="AM110" s="19"/>
    </row>
    <row r="111" spans="15:39" x14ac:dyDescent="0.2">
      <c r="O111" s="19"/>
      <c r="P111" s="19"/>
      <c r="Q111" s="19"/>
      <c r="R111" s="19"/>
      <c r="S111" s="19"/>
      <c r="T111" s="19"/>
      <c r="U111" s="19">
        <v>84</v>
      </c>
      <c r="V111" s="19">
        <v>1446.021</v>
      </c>
      <c r="W111" s="19"/>
      <c r="X111" s="19">
        <v>511.81799999999998</v>
      </c>
      <c r="Y111" s="19"/>
      <c r="Z111" s="19">
        <v>390.87799999999999</v>
      </c>
      <c r="AA111" s="19"/>
      <c r="AB111" s="19">
        <v>1633.164</v>
      </c>
      <c r="AC111" s="19"/>
      <c r="AD111" s="19">
        <v>593.94899999999996</v>
      </c>
      <c r="AE111" s="19"/>
      <c r="AF111" s="19">
        <v>557.91300000000001</v>
      </c>
      <c r="AG111" s="19"/>
      <c r="AM111" s="19"/>
    </row>
    <row r="112" spans="15:39" x14ac:dyDescent="0.2">
      <c r="O112" s="19"/>
      <c r="P112" s="19"/>
      <c r="Q112" s="19"/>
      <c r="R112" s="19"/>
      <c r="S112" s="19"/>
      <c r="T112" s="19"/>
      <c r="U112" s="19">
        <v>85</v>
      </c>
      <c r="V112" s="19">
        <v>1361.0540000000001</v>
      </c>
      <c r="W112" s="19"/>
      <c r="X112" s="19">
        <v>474.31900000000002</v>
      </c>
      <c r="Y112" s="19"/>
      <c r="Z112" s="19">
        <v>379.14299999999997</v>
      </c>
      <c r="AA112" s="19"/>
      <c r="AB112" s="19">
        <v>1501.597</v>
      </c>
      <c r="AC112" s="19"/>
      <c r="AD112" s="19">
        <v>646.46299999999997</v>
      </c>
      <c r="AE112" s="19"/>
      <c r="AF112" s="19">
        <v>552.16300000000001</v>
      </c>
      <c r="AG112" s="19"/>
      <c r="AM112" s="19"/>
    </row>
    <row r="113" spans="15:39" x14ac:dyDescent="0.2">
      <c r="O113" s="19"/>
      <c r="P113" s="19"/>
      <c r="Q113" s="19"/>
      <c r="R113" s="19"/>
      <c r="S113" s="19"/>
      <c r="T113" s="19"/>
      <c r="U113" s="19">
        <v>86</v>
      </c>
      <c r="V113" s="19">
        <v>1273.356</v>
      </c>
      <c r="W113" s="19"/>
      <c r="X113" s="19">
        <v>462.00200000000001</v>
      </c>
      <c r="Y113" s="19"/>
      <c r="Z113" s="19">
        <v>378.10399999999998</v>
      </c>
      <c r="AA113" s="19"/>
      <c r="AB113" s="19">
        <v>1304.568</v>
      </c>
      <c r="AC113" s="19"/>
      <c r="AD113" s="19">
        <v>785.83900000000006</v>
      </c>
      <c r="AE113" s="19"/>
      <c r="AF113" s="19">
        <v>546.20500000000004</v>
      </c>
      <c r="AG113" s="19"/>
      <c r="AM113" s="19"/>
    </row>
    <row r="114" spans="15:39" x14ac:dyDescent="0.2">
      <c r="O114" s="19"/>
      <c r="P114" s="19"/>
      <c r="Q114" s="19"/>
      <c r="R114" s="19"/>
      <c r="S114" s="19"/>
      <c r="T114" s="19"/>
      <c r="U114" s="19">
        <v>87</v>
      </c>
      <c r="V114" s="19">
        <v>1210.9280000000001</v>
      </c>
      <c r="W114" s="19"/>
      <c r="X114" s="19">
        <v>417.46699999999998</v>
      </c>
      <c r="Y114" s="19"/>
      <c r="Z114" s="19">
        <v>353.81200000000001</v>
      </c>
      <c r="AA114" s="19"/>
      <c r="AB114" s="19">
        <v>1132.9949999999999</v>
      </c>
      <c r="AC114" s="19"/>
      <c r="AD114" s="19">
        <v>870.22299999999996</v>
      </c>
      <c r="AE114" s="19"/>
      <c r="AF114" s="19">
        <v>538.36400000000003</v>
      </c>
      <c r="AG114" s="19"/>
      <c r="AM114" s="19"/>
    </row>
    <row r="115" spans="15:39" x14ac:dyDescent="0.2">
      <c r="O115" s="19"/>
      <c r="P115" s="19"/>
      <c r="Q115" s="19"/>
      <c r="R115" s="19"/>
      <c r="S115" s="19"/>
      <c r="T115" s="19"/>
      <c r="U115" s="19">
        <v>88</v>
      </c>
      <c r="V115" s="19">
        <v>1109.856</v>
      </c>
      <c r="W115" s="19"/>
      <c r="X115" s="19">
        <v>354.18099999999998</v>
      </c>
      <c r="Y115" s="19"/>
      <c r="Z115" s="19">
        <v>346.60199999999998</v>
      </c>
      <c r="AA115" s="19"/>
      <c r="AB115" s="19">
        <v>1057.2719999999999</v>
      </c>
      <c r="AC115" s="19"/>
      <c r="AD115" s="19">
        <v>886.6</v>
      </c>
      <c r="AE115" s="19"/>
      <c r="AF115" s="19">
        <v>535.83199999999999</v>
      </c>
      <c r="AG115" s="19"/>
      <c r="AM115" s="19"/>
    </row>
    <row r="116" spans="15:39" x14ac:dyDescent="0.2">
      <c r="O116" s="19"/>
      <c r="P116" s="19"/>
      <c r="Q116" s="19"/>
      <c r="R116" s="19"/>
      <c r="S116" s="19"/>
      <c r="T116" s="19"/>
      <c r="U116" s="19">
        <v>89</v>
      </c>
      <c r="V116" s="19">
        <v>1132.6579999999999</v>
      </c>
      <c r="W116" s="19"/>
      <c r="X116" s="19">
        <v>337.24700000000001</v>
      </c>
      <c r="Y116" s="19"/>
      <c r="Z116" s="19">
        <v>348.01600000000002</v>
      </c>
      <c r="AA116" s="19"/>
      <c r="AB116" s="19">
        <v>1019.259</v>
      </c>
      <c r="AC116" s="19"/>
      <c r="AD116" s="19">
        <v>854.423</v>
      </c>
      <c r="AE116" s="19"/>
      <c r="AF116" s="19">
        <v>541.774</v>
      </c>
      <c r="AG116" s="19"/>
      <c r="AM116" s="19"/>
    </row>
    <row r="117" spans="15:39" x14ac:dyDescent="0.2">
      <c r="O117" s="19"/>
      <c r="P117" s="19"/>
      <c r="Q117" s="19"/>
      <c r="R117" s="19"/>
      <c r="S117" s="19"/>
      <c r="T117" s="19"/>
      <c r="U117" s="19">
        <v>90</v>
      </c>
      <c r="V117" s="19">
        <v>1181.7270000000001</v>
      </c>
      <c r="W117" s="19"/>
      <c r="X117" s="19">
        <v>302.27499999999998</v>
      </c>
      <c r="Y117" s="19"/>
      <c r="Z117" s="19">
        <v>409.779</v>
      </c>
      <c r="AA117" s="19"/>
      <c r="AB117" s="19">
        <v>969.27700000000004</v>
      </c>
      <c r="AC117" s="19"/>
      <c r="AD117" s="19">
        <v>785.16099999999904</v>
      </c>
      <c r="AE117" s="19"/>
      <c r="AF117" s="19">
        <v>596.69500000000005</v>
      </c>
      <c r="AG117" s="19"/>
      <c r="AM117" s="19"/>
    </row>
    <row r="118" spans="15:39" x14ac:dyDescent="0.2">
      <c r="O118" s="19"/>
      <c r="P118" s="19"/>
      <c r="Q118" s="19"/>
      <c r="R118" s="19"/>
      <c r="S118" s="19"/>
      <c r="T118" s="19"/>
      <c r="U118" s="19">
        <v>91</v>
      </c>
      <c r="V118" s="19">
        <v>1274.6210000000001</v>
      </c>
      <c r="W118" s="19"/>
      <c r="X118" s="19">
        <v>267.221</v>
      </c>
      <c r="Y118" s="19"/>
      <c r="Z118" s="19">
        <v>470.887</v>
      </c>
      <c r="AA118" s="19"/>
      <c r="AB118" s="19">
        <v>945.14300000000003</v>
      </c>
      <c r="AC118" s="19"/>
      <c r="AD118" s="19">
        <v>740.90099999999995</v>
      </c>
      <c r="AE118" s="19"/>
      <c r="AF118" s="19">
        <v>619.98400000000004</v>
      </c>
      <c r="AG118" s="19"/>
      <c r="AM118" s="19"/>
    </row>
    <row r="119" spans="15:39" x14ac:dyDescent="0.2">
      <c r="O119" s="19"/>
      <c r="P119" s="19"/>
      <c r="Q119" s="19"/>
      <c r="R119" s="19"/>
      <c r="S119" s="19"/>
      <c r="T119" s="19"/>
      <c r="U119" s="19">
        <v>92</v>
      </c>
      <c r="V119" s="19">
        <v>1347.077</v>
      </c>
      <c r="W119" s="19"/>
      <c r="X119" s="19">
        <v>263.459</v>
      </c>
      <c r="Y119" s="19"/>
      <c r="Z119" s="19">
        <v>496.702</v>
      </c>
      <c r="AA119" s="19"/>
      <c r="AB119" s="19">
        <v>981.32</v>
      </c>
      <c r="AC119" s="19"/>
      <c r="AD119" s="19">
        <v>663.37400000000002</v>
      </c>
      <c r="AE119" s="19"/>
      <c r="AF119" s="19">
        <v>650.50300000000004</v>
      </c>
      <c r="AG119" s="19"/>
      <c r="AM119" s="19"/>
    </row>
    <row r="120" spans="15:39" x14ac:dyDescent="0.2">
      <c r="O120" s="19"/>
      <c r="P120" s="19"/>
      <c r="Q120" s="19"/>
      <c r="R120" s="19"/>
      <c r="S120" s="19"/>
      <c r="T120" s="19"/>
      <c r="U120" s="19">
        <v>93</v>
      </c>
      <c r="V120" s="19">
        <v>1424.297</v>
      </c>
      <c r="W120" s="19"/>
      <c r="X120" s="19">
        <v>284.99400000000003</v>
      </c>
      <c r="Y120" s="19"/>
      <c r="Z120" s="19">
        <v>519.84199999999998</v>
      </c>
      <c r="AA120" s="19"/>
      <c r="AB120" s="19">
        <v>1101.0920000000001</v>
      </c>
      <c r="AC120" s="19"/>
      <c r="AD120" s="19">
        <v>594.24800000000005</v>
      </c>
      <c r="AE120" s="19"/>
      <c r="AF120" s="19">
        <v>714.846</v>
      </c>
      <c r="AG120" s="19"/>
      <c r="AM120" s="19"/>
    </row>
    <row r="121" spans="15:39" x14ac:dyDescent="0.2">
      <c r="O121" s="19"/>
      <c r="P121" s="19"/>
      <c r="Q121" s="19"/>
      <c r="R121" s="19"/>
      <c r="S121" s="19"/>
      <c r="T121" s="19"/>
      <c r="U121" s="19">
        <v>94</v>
      </c>
      <c r="V121" s="19">
        <v>1524.425</v>
      </c>
      <c r="W121" s="19"/>
      <c r="X121" s="19">
        <v>311.63600000000002</v>
      </c>
      <c r="Y121" s="19"/>
      <c r="Z121" s="19">
        <v>571.03599999999904</v>
      </c>
      <c r="AA121" s="19"/>
      <c r="AB121" s="19">
        <v>1244.1120000000001</v>
      </c>
      <c r="AC121" s="19"/>
      <c r="AD121" s="19">
        <v>558.24599999999998</v>
      </c>
      <c r="AE121" s="19"/>
      <c r="AF121" s="19">
        <v>781.67200000000003</v>
      </c>
      <c r="AG121" s="19"/>
      <c r="AM121" s="19"/>
    </row>
    <row r="122" spans="15:39" x14ac:dyDescent="0.2">
      <c r="O122" s="19"/>
      <c r="P122" s="19"/>
      <c r="Q122" s="19"/>
      <c r="R122" s="19"/>
      <c r="S122" s="19"/>
      <c r="T122" s="19"/>
      <c r="U122" s="19">
        <v>95</v>
      </c>
      <c r="V122" s="19">
        <v>1627.09</v>
      </c>
      <c r="W122" s="19"/>
      <c r="X122" s="19">
        <v>338.84100000000001</v>
      </c>
      <c r="Y122" s="19"/>
      <c r="Z122" s="19">
        <v>584.36699999999996</v>
      </c>
      <c r="AA122" s="19"/>
      <c r="AB122" s="19">
        <v>1385.89</v>
      </c>
      <c r="AC122" s="19"/>
      <c r="AD122" s="19">
        <v>554.08900000000006</v>
      </c>
      <c r="AE122" s="19"/>
      <c r="AF122" s="19">
        <v>803.90200000000004</v>
      </c>
      <c r="AG122" s="19"/>
      <c r="AM122" s="19"/>
    </row>
    <row r="123" spans="15:39" x14ac:dyDescent="0.2">
      <c r="O123" s="19"/>
      <c r="P123" s="19"/>
      <c r="Q123" s="19"/>
      <c r="R123" s="19"/>
      <c r="S123" s="19"/>
      <c r="T123" s="19"/>
      <c r="U123" s="19">
        <v>96</v>
      </c>
      <c r="V123" s="19">
        <v>1660.5250000000001</v>
      </c>
      <c r="W123" s="19"/>
      <c r="X123" s="19">
        <v>355.911</v>
      </c>
      <c r="Y123" s="19"/>
      <c r="Z123" s="19">
        <v>589.27099999999996</v>
      </c>
      <c r="AA123" s="19"/>
      <c r="AB123" s="19">
        <v>1478.6210000000001</v>
      </c>
      <c r="AC123" s="19"/>
      <c r="AD123" s="19">
        <v>622.59400000000005</v>
      </c>
      <c r="AE123" s="19"/>
      <c r="AF123" s="19">
        <v>829.72</v>
      </c>
      <c r="AG123" s="19"/>
      <c r="AM123" s="19"/>
    </row>
    <row r="124" spans="15:39" x14ac:dyDescent="0.2">
      <c r="O124" s="19"/>
      <c r="P124" s="19"/>
      <c r="Q124" s="19"/>
      <c r="R124" s="19"/>
      <c r="S124" s="19"/>
      <c r="T124" s="19"/>
      <c r="U124" s="19">
        <v>97</v>
      </c>
      <c r="V124" s="19">
        <v>1668.0719999999999</v>
      </c>
      <c r="W124" s="19"/>
      <c r="X124" s="19">
        <v>384.09</v>
      </c>
      <c r="Y124" s="19"/>
      <c r="Z124" s="19">
        <v>577.73299999999904</v>
      </c>
      <c r="AA124" s="19"/>
      <c r="AB124" s="19">
        <v>1564.577</v>
      </c>
      <c r="AC124" s="19"/>
      <c r="AD124" s="19">
        <v>722.31100000000004</v>
      </c>
      <c r="AE124" s="19"/>
      <c r="AF124" s="19">
        <v>838.67999999999904</v>
      </c>
      <c r="AG124" s="19"/>
      <c r="AM124" s="19"/>
    </row>
    <row r="125" spans="15:39" x14ac:dyDescent="0.2">
      <c r="O125" s="19"/>
      <c r="P125" s="19"/>
      <c r="Q125" s="19"/>
      <c r="R125" s="19"/>
      <c r="S125" s="19"/>
      <c r="T125" s="19"/>
      <c r="U125" s="19">
        <v>98</v>
      </c>
      <c r="V125" s="19">
        <v>1633.627</v>
      </c>
      <c r="W125" s="19"/>
      <c r="X125" s="19">
        <v>411.589</v>
      </c>
      <c r="Y125" s="19"/>
      <c r="Z125" s="19">
        <v>563.59500000000003</v>
      </c>
      <c r="AA125" s="19"/>
      <c r="AB125" s="19">
        <v>1674.499</v>
      </c>
      <c r="AC125" s="19"/>
      <c r="AD125" s="19">
        <v>821.16700000000003</v>
      </c>
      <c r="AE125" s="19"/>
      <c r="AF125" s="19">
        <v>837.74099999999999</v>
      </c>
      <c r="AG125" s="19"/>
      <c r="AM125" s="19"/>
    </row>
    <row r="126" spans="15:39" x14ac:dyDescent="0.2">
      <c r="O126" s="19"/>
      <c r="P126" s="19"/>
      <c r="Q126" s="19"/>
      <c r="R126" s="19"/>
      <c r="S126" s="19"/>
      <c r="T126" s="19"/>
      <c r="U126" s="19">
        <v>99</v>
      </c>
      <c r="V126" s="19">
        <v>1483.682</v>
      </c>
      <c r="W126" s="19"/>
      <c r="X126" s="19">
        <v>415.29899999999998</v>
      </c>
      <c r="Y126" s="19"/>
      <c r="Z126" s="19">
        <v>551.32899999999995</v>
      </c>
      <c r="AA126" s="19"/>
      <c r="AB126" s="19">
        <v>1722.88</v>
      </c>
      <c r="AC126" s="19"/>
      <c r="AD126" s="19">
        <v>947.60599999999999</v>
      </c>
      <c r="AE126" s="19"/>
      <c r="AF126" s="19">
        <v>830.81799999999998</v>
      </c>
      <c r="AG126" s="19"/>
      <c r="AM126" s="19"/>
    </row>
    <row r="127" spans="15:39" x14ac:dyDescent="0.2">
      <c r="O127" s="19"/>
      <c r="P127" s="19"/>
      <c r="Q127" s="19"/>
      <c r="R127" s="19"/>
      <c r="S127" s="19"/>
      <c r="T127" s="19"/>
      <c r="U127" s="19">
        <v>100</v>
      </c>
      <c r="V127" s="19">
        <v>1400.759</v>
      </c>
      <c r="W127" s="19"/>
      <c r="X127" s="19">
        <v>435.60500000000002</v>
      </c>
      <c r="Y127" s="19"/>
      <c r="Z127" s="19">
        <v>539.90899999999999</v>
      </c>
      <c r="AA127" s="19"/>
      <c r="AB127" s="19">
        <v>1768.308</v>
      </c>
      <c r="AC127" s="19"/>
      <c r="AD127" s="19">
        <v>1159.2840000000001</v>
      </c>
      <c r="AE127" s="19"/>
      <c r="AF127" s="19">
        <v>798.81700000000001</v>
      </c>
      <c r="AG127" s="19"/>
      <c r="AM127" s="19"/>
    </row>
    <row r="128" spans="15:39" x14ac:dyDescent="0.2">
      <c r="O128" s="19"/>
      <c r="P128" s="19"/>
      <c r="Q128" s="19"/>
      <c r="R128" s="19"/>
      <c r="S128" s="19"/>
      <c r="T128" s="19"/>
      <c r="U128" s="19">
        <v>101</v>
      </c>
      <c r="V128" s="19">
        <v>1300.0509999999999</v>
      </c>
      <c r="W128" s="19"/>
      <c r="X128" s="19">
        <v>426.89299999999997</v>
      </c>
      <c r="Y128" s="19"/>
      <c r="Z128" s="19">
        <v>571.12300000000005</v>
      </c>
      <c r="AA128" s="19"/>
      <c r="AB128" s="19">
        <v>1801.748</v>
      </c>
      <c r="AC128" s="19"/>
      <c r="AD128" s="19">
        <v>1282.69</v>
      </c>
      <c r="AE128" s="19"/>
      <c r="AF128" s="19">
        <v>752.00199999999995</v>
      </c>
      <c r="AG128" s="19"/>
      <c r="AM128" s="19"/>
    </row>
    <row r="129" spans="15:39" x14ac:dyDescent="0.2">
      <c r="O129" s="19"/>
      <c r="P129" s="19"/>
      <c r="Q129" s="19"/>
      <c r="R129" s="19"/>
      <c r="S129" s="19"/>
      <c r="T129" s="19"/>
      <c r="U129" s="19">
        <v>102</v>
      </c>
      <c r="V129" s="19">
        <v>1217.9069999999999</v>
      </c>
      <c r="W129" s="19"/>
      <c r="X129" s="19">
        <v>433.07100000000003</v>
      </c>
      <c r="Y129" s="19"/>
      <c r="Z129" s="19">
        <v>595.64700000000005</v>
      </c>
      <c r="AA129" s="19"/>
      <c r="AB129" s="19">
        <v>1764.6579999999999</v>
      </c>
      <c r="AC129" s="19"/>
      <c r="AD129" s="19">
        <v>1424.61</v>
      </c>
      <c r="AE129" s="19"/>
      <c r="AF129" s="19">
        <v>682.60799999999904</v>
      </c>
      <c r="AG129" s="19"/>
      <c r="AM129" s="19"/>
    </row>
    <row r="130" spans="15:39" x14ac:dyDescent="0.2">
      <c r="O130" s="19"/>
      <c r="P130" s="19"/>
      <c r="Q130" s="19"/>
      <c r="R130" s="19"/>
      <c r="S130" s="19"/>
      <c r="T130" s="19"/>
      <c r="U130" s="19">
        <v>103</v>
      </c>
      <c r="V130" s="19">
        <v>1138.01</v>
      </c>
      <c r="W130" s="19"/>
      <c r="X130" s="19">
        <v>415.56099999999998</v>
      </c>
      <c r="Y130" s="19"/>
      <c r="Z130" s="19">
        <v>660.55999999999904</v>
      </c>
      <c r="AA130" s="19"/>
      <c r="AB130" s="19">
        <v>1787.538</v>
      </c>
      <c r="AC130" s="19"/>
      <c r="AD130" s="19">
        <v>1554.5039999999999</v>
      </c>
      <c r="AE130" s="19"/>
      <c r="AF130" s="19">
        <v>699.96199999999999</v>
      </c>
      <c r="AG130" s="19"/>
      <c r="AM130" s="19"/>
    </row>
    <row r="131" spans="15:39" x14ac:dyDescent="0.2">
      <c r="O131" s="19"/>
      <c r="P131" s="19"/>
      <c r="Q131" s="19"/>
      <c r="R131" s="19"/>
      <c r="S131" s="19"/>
      <c r="T131" s="19"/>
      <c r="U131" s="19">
        <v>104</v>
      </c>
      <c r="V131" s="19">
        <v>1037.6320000000001</v>
      </c>
      <c r="W131" s="19"/>
      <c r="X131" s="19">
        <v>420.80200000000002</v>
      </c>
      <c r="Y131" s="19"/>
      <c r="Z131" s="19">
        <v>690.75599999999997</v>
      </c>
      <c r="AA131" s="19"/>
      <c r="AB131" s="19">
        <v>1940.7660000000001</v>
      </c>
      <c r="AC131" s="19"/>
      <c r="AD131" s="19">
        <v>1649.682</v>
      </c>
      <c r="AE131" s="19"/>
      <c r="AF131" s="19">
        <v>719.10199999999998</v>
      </c>
      <c r="AG131" s="19"/>
      <c r="AM131" s="19"/>
    </row>
    <row r="132" spans="15:39" x14ac:dyDescent="0.2">
      <c r="O132" s="19"/>
      <c r="P132" s="19"/>
      <c r="Q132" s="19"/>
      <c r="R132" s="19"/>
      <c r="S132" s="19"/>
      <c r="T132" s="19"/>
      <c r="U132" s="19">
        <v>105</v>
      </c>
      <c r="V132" s="19">
        <v>1019.509</v>
      </c>
      <c r="W132" s="19"/>
      <c r="X132" s="19">
        <v>435.26100000000002</v>
      </c>
      <c r="Y132" s="19"/>
      <c r="Z132" s="19">
        <v>696.99199999999996</v>
      </c>
      <c r="AA132" s="19"/>
      <c r="AB132" s="19">
        <v>2232.8180000000002</v>
      </c>
      <c r="AC132" s="19"/>
      <c r="AD132" s="19">
        <v>1761.61</v>
      </c>
      <c r="AE132" s="19"/>
      <c r="AF132" s="19">
        <v>742.98599999999999</v>
      </c>
      <c r="AG132" s="19"/>
      <c r="AM132" s="19"/>
    </row>
    <row r="133" spans="15:39" x14ac:dyDescent="0.2">
      <c r="O133" s="19"/>
      <c r="P133" s="19"/>
      <c r="Q133" s="19"/>
      <c r="R133" s="19"/>
      <c r="S133" s="19"/>
      <c r="T133" s="19"/>
      <c r="U133" s="19">
        <v>106</v>
      </c>
      <c r="V133" s="19">
        <v>1052.5899999999999</v>
      </c>
      <c r="W133" s="19"/>
      <c r="X133" s="19">
        <v>450.70299999999997</v>
      </c>
      <c r="Y133" s="19"/>
      <c r="Z133" s="19">
        <v>741.78099999999904</v>
      </c>
      <c r="AA133" s="19"/>
      <c r="AB133" s="19">
        <v>2655.009</v>
      </c>
      <c r="AC133" s="19"/>
      <c r="AD133" s="19">
        <v>1811.463</v>
      </c>
      <c r="AE133" s="19"/>
      <c r="AF133" s="19">
        <v>736.197</v>
      </c>
      <c r="AG133" s="19"/>
      <c r="AM133" s="19"/>
    </row>
    <row r="134" spans="15:39" x14ac:dyDescent="0.2">
      <c r="O134" s="19"/>
      <c r="P134" s="19"/>
      <c r="Q134" s="19"/>
      <c r="R134" s="19"/>
      <c r="S134" s="19"/>
      <c r="T134" s="19"/>
      <c r="U134" s="19">
        <v>107</v>
      </c>
      <c r="V134" s="19">
        <v>1099.8510000000001</v>
      </c>
      <c r="W134" s="19"/>
      <c r="X134" s="19">
        <v>518.45299999999997</v>
      </c>
      <c r="Y134" s="19"/>
      <c r="Z134" s="19">
        <v>777.97</v>
      </c>
      <c r="AA134" s="19"/>
      <c r="AB134" s="19">
        <v>2992.0050000000001</v>
      </c>
      <c r="AC134" s="19"/>
      <c r="AD134" s="19">
        <v>1902.9390000000001</v>
      </c>
      <c r="AE134" s="19"/>
      <c r="AF134" s="19">
        <v>831.36500000000001</v>
      </c>
      <c r="AG134" s="19"/>
      <c r="AM134" s="19"/>
    </row>
    <row r="135" spans="15:39" x14ac:dyDescent="0.2">
      <c r="O135" s="19"/>
      <c r="P135" s="19"/>
      <c r="Q135" s="19"/>
      <c r="R135" s="19"/>
      <c r="S135" s="19"/>
      <c r="T135" s="19"/>
      <c r="U135" s="19">
        <v>108</v>
      </c>
      <c r="V135" s="19">
        <v>1133.9749999999999</v>
      </c>
      <c r="W135" s="19"/>
      <c r="X135" s="19">
        <v>547.03800000000001</v>
      </c>
      <c r="Y135" s="19"/>
      <c r="Z135" s="19">
        <v>853.18700000000001</v>
      </c>
      <c r="AA135" s="19"/>
      <c r="AB135" s="19">
        <v>3693.77</v>
      </c>
      <c r="AC135" s="19"/>
      <c r="AD135" s="19">
        <v>1885.7560000000001</v>
      </c>
      <c r="AE135" s="19"/>
      <c r="AF135" s="19">
        <v>1023.849</v>
      </c>
      <c r="AG135" s="19"/>
      <c r="AM135" s="19"/>
    </row>
    <row r="136" spans="15:39" x14ac:dyDescent="0.2">
      <c r="O136" s="19"/>
      <c r="P136" s="19"/>
      <c r="Q136" s="19"/>
      <c r="R136" s="19"/>
      <c r="S136" s="19"/>
      <c r="T136" s="19"/>
      <c r="U136" s="19">
        <v>109</v>
      </c>
      <c r="V136" s="19">
        <v>1193.4079999999999</v>
      </c>
      <c r="W136" s="19"/>
      <c r="X136" s="19">
        <v>555.53099999999904</v>
      </c>
      <c r="Y136" s="19"/>
      <c r="Z136" s="19">
        <v>865.24599999999998</v>
      </c>
      <c r="AA136" s="19"/>
      <c r="AB136" s="19">
        <v>4329.5</v>
      </c>
      <c r="AC136" s="19"/>
      <c r="AD136" s="19">
        <v>1917.0360000000001</v>
      </c>
      <c r="AE136" s="19"/>
      <c r="AF136" s="19">
        <v>1192.02</v>
      </c>
      <c r="AG136" s="19"/>
      <c r="AM136" s="19"/>
    </row>
    <row r="137" spans="15:39" x14ac:dyDescent="0.2">
      <c r="O137" s="19"/>
      <c r="P137" s="19"/>
      <c r="Q137" s="19"/>
      <c r="R137" s="19"/>
      <c r="S137" s="19"/>
      <c r="T137" s="19"/>
      <c r="U137" s="19">
        <v>110</v>
      </c>
      <c r="V137" s="19">
        <v>1283.7180000000001</v>
      </c>
      <c r="W137" s="19"/>
      <c r="X137" s="19">
        <v>625.64300000000003</v>
      </c>
      <c r="Y137" s="19"/>
      <c r="Z137" s="19">
        <v>845.404</v>
      </c>
      <c r="AA137" s="19"/>
      <c r="AB137" s="19">
        <v>5229.9139999999998</v>
      </c>
      <c r="AC137" s="19"/>
      <c r="AD137" s="19">
        <v>2046.817</v>
      </c>
      <c r="AE137" s="19"/>
      <c r="AF137" s="19">
        <v>1300.4090000000001</v>
      </c>
      <c r="AG137" s="19"/>
      <c r="AM137" s="19"/>
    </row>
    <row r="138" spans="15:39" x14ac:dyDescent="0.2">
      <c r="O138" s="19"/>
      <c r="P138" s="19"/>
      <c r="Q138" s="19"/>
      <c r="R138" s="19"/>
      <c r="S138" s="19"/>
      <c r="T138" s="19"/>
      <c r="U138" s="19">
        <v>111</v>
      </c>
      <c r="V138" s="19">
        <v>1413.991</v>
      </c>
      <c r="W138" s="19"/>
      <c r="X138" s="19">
        <v>639.59100000000001</v>
      </c>
      <c r="Y138" s="19"/>
      <c r="Z138" s="19">
        <v>818.65200000000004</v>
      </c>
      <c r="AA138" s="19"/>
      <c r="AB138" s="19">
        <v>5625.6310000000003</v>
      </c>
      <c r="AC138" s="19"/>
      <c r="AD138" s="19">
        <v>2371.2840000000001</v>
      </c>
      <c r="AE138" s="19"/>
      <c r="AF138" s="19">
        <v>1493.4069999999999</v>
      </c>
      <c r="AG138" s="19"/>
      <c r="AM138" s="19"/>
    </row>
    <row r="139" spans="15:39" x14ac:dyDescent="0.2">
      <c r="O139" s="19"/>
      <c r="P139" s="19"/>
      <c r="Q139" s="19"/>
      <c r="R139" s="19"/>
      <c r="S139" s="19"/>
      <c r="T139" s="19"/>
      <c r="U139" s="19">
        <v>112</v>
      </c>
      <c r="V139" s="19">
        <v>1478.1289999999999</v>
      </c>
      <c r="W139" s="19"/>
      <c r="X139" s="19">
        <v>667.74599999999998</v>
      </c>
      <c r="Y139" s="19"/>
      <c r="Z139" s="19">
        <v>778.98400000000004</v>
      </c>
      <c r="AA139" s="19"/>
      <c r="AB139" s="19">
        <v>5762.52</v>
      </c>
      <c r="AC139" s="19"/>
      <c r="AD139" s="19">
        <v>2994.1260000000002</v>
      </c>
      <c r="AE139" s="19"/>
      <c r="AF139" s="19">
        <v>1615.067</v>
      </c>
      <c r="AG139" s="19"/>
      <c r="AM139" s="19"/>
    </row>
    <row r="140" spans="15:39" x14ac:dyDescent="0.2">
      <c r="O140" s="19"/>
      <c r="P140" s="19"/>
      <c r="Q140" s="19"/>
      <c r="R140" s="19"/>
      <c r="S140" s="19"/>
      <c r="T140" s="19"/>
      <c r="U140" s="19">
        <v>113</v>
      </c>
      <c r="V140" s="19">
        <v>1515.799</v>
      </c>
      <c r="W140" s="19"/>
      <c r="X140" s="19">
        <v>677.23500000000001</v>
      </c>
      <c r="Y140" s="19"/>
      <c r="Z140" s="19">
        <v>773.601</v>
      </c>
      <c r="AA140" s="19"/>
      <c r="AB140" s="19">
        <v>5781.5770000000002</v>
      </c>
      <c r="AC140" s="19"/>
      <c r="AD140" s="19">
        <v>3618.8850000000002</v>
      </c>
      <c r="AE140" s="19"/>
      <c r="AF140" s="19">
        <v>1739.806</v>
      </c>
      <c r="AG140" s="19"/>
      <c r="AM140" s="19"/>
    </row>
    <row r="141" spans="15:39" x14ac:dyDescent="0.2">
      <c r="O141" s="19"/>
      <c r="P141" s="19"/>
      <c r="Q141" s="19"/>
      <c r="R141" s="19"/>
      <c r="S141" s="19"/>
      <c r="T141" s="19"/>
      <c r="U141" s="19">
        <v>114</v>
      </c>
      <c r="V141" s="19">
        <v>1547.9559999999999</v>
      </c>
      <c r="W141" s="19"/>
      <c r="X141" s="19">
        <v>711.93299999999999</v>
      </c>
      <c r="Y141" s="19"/>
      <c r="Z141" s="19">
        <v>779.32399999999996</v>
      </c>
      <c r="AA141" s="19"/>
      <c r="AB141" s="19">
        <v>5600.4430000000002</v>
      </c>
      <c r="AC141" s="19"/>
      <c r="AD141" s="19">
        <v>4847.8519999999999</v>
      </c>
      <c r="AE141" s="19"/>
      <c r="AF141" s="19">
        <v>1797.1969999999999</v>
      </c>
      <c r="AG141" s="19"/>
      <c r="AM141" s="19"/>
    </row>
    <row r="142" spans="15:39" x14ac:dyDescent="0.2">
      <c r="O142" s="19"/>
      <c r="P142" s="19"/>
      <c r="Q142" s="19"/>
      <c r="R142" s="19"/>
      <c r="S142" s="19"/>
      <c r="T142" s="19"/>
      <c r="U142" s="19">
        <v>115</v>
      </c>
      <c r="V142" s="19">
        <v>1576.453</v>
      </c>
      <c r="W142" s="19"/>
      <c r="X142" s="19">
        <v>700.89800000000002</v>
      </c>
      <c r="Y142" s="19"/>
      <c r="Z142" s="19">
        <v>791.08600000000001</v>
      </c>
      <c r="AA142" s="19"/>
      <c r="AB142" s="19">
        <v>5382.6030000000001</v>
      </c>
      <c r="AC142" s="19"/>
      <c r="AD142" s="19">
        <v>5587.1440000000002</v>
      </c>
      <c r="AE142" s="19"/>
      <c r="AF142" s="19">
        <v>1855.114</v>
      </c>
      <c r="AG142" s="19"/>
      <c r="AM142" s="19"/>
    </row>
    <row r="143" spans="15:39" x14ac:dyDescent="0.2">
      <c r="O143" s="19"/>
      <c r="P143" s="19"/>
      <c r="Q143" s="19"/>
      <c r="R143" s="19"/>
      <c r="S143" s="19"/>
      <c r="T143" s="19"/>
      <c r="U143" s="19">
        <v>116</v>
      </c>
      <c r="V143" s="19">
        <v>1569.088</v>
      </c>
      <c r="W143" s="19"/>
      <c r="X143" s="19">
        <v>675.87400000000002</v>
      </c>
      <c r="Y143" s="19"/>
      <c r="Z143" s="19">
        <v>799.15599999999904</v>
      </c>
      <c r="AA143" s="19"/>
      <c r="AB143" s="19">
        <v>5083.3019999999997</v>
      </c>
      <c r="AC143" s="19"/>
      <c r="AD143" s="19">
        <v>6819.4870000000001</v>
      </c>
      <c r="AE143" s="19"/>
      <c r="AF143" s="19">
        <v>1957.8050000000001</v>
      </c>
      <c r="AG143" s="19"/>
      <c r="AM143" s="19"/>
    </row>
    <row r="144" spans="15:39" x14ac:dyDescent="0.2">
      <c r="O144" s="19"/>
      <c r="P144" s="19"/>
      <c r="Q144" s="19"/>
      <c r="R144" s="19"/>
      <c r="S144" s="19"/>
      <c r="T144" s="19"/>
      <c r="U144" s="19">
        <v>117</v>
      </c>
      <c r="V144" s="19">
        <v>1555.7059999999999</v>
      </c>
      <c r="W144" s="19"/>
      <c r="X144" s="19">
        <v>625.601</v>
      </c>
      <c r="Y144" s="19"/>
      <c r="Z144" s="19">
        <v>807.08399999999904</v>
      </c>
      <c r="AA144" s="19"/>
      <c r="AB144" s="19">
        <v>4538.8100000000004</v>
      </c>
      <c r="AC144" s="19"/>
      <c r="AD144" s="19">
        <v>7498.45</v>
      </c>
      <c r="AE144" s="19"/>
      <c r="AF144" s="19">
        <v>2029.76</v>
      </c>
      <c r="AG144" s="19"/>
      <c r="AM144" s="19"/>
    </row>
    <row r="145" spans="15:39" x14ac:dyDescent="0.2">
      <c r="O145" s="19"/>
      <c r="P145" s="19"/>
      <c r="Q145" s="19"/>
      <c r="R145" s="19"/>
      <c r="S145" s="19"/>
      <c r="T145" s="19"/>
      <c r="U145" s="19">
        <v>118</v>
      </c>
      <c r="V145" s="19">
        <v>1535.854</v>
      </c>
      <c r="W145" s="19"/>
      <c r="X145" s="19">
        <v>616.17100000000005</v>
      </c>
      <c r="Y145" s="19"/>
      <c r="Z145" s="19">
        <v>845.06299999999999</v>
      </c>
      <c r="AA145" s="19"/>
      <c r="AB145" s="19">
        <v>4033.0239999999999</v>
      </c>
      <c r="AC145" s="19"/>
      <c r="AD145" s="19">
        <v>7968.5230000000001</v>
      </c>
      <c r="AE145" s="19"/>
      <c r="AF145" s="19">
        <v>2179.3969999999999</v>
      </c>
      <c r="AG145" s="19"/>
      <c r="AM145" s="19"/>
    </row>
    <row r="146" spans="15:39" x14ac:dyDescent="0.2">
      <c r="O146" s="19"/>
      <c r="P146" s="19"/>
      <c r="Q146" s="19"/>
      <c r="R146" s="19"/>
      <c r="S146" s="19"/>
      <c r="T146" s="19"/>
      <c r="U146" s="19">
        <v>119</v>
      </c>
      <c r="V146" s="19">
        <v>1551.9580000000001</v>
      </c>
      <c r="W146" s="19"/>
      <c r="X146" s="19">
        <v>614.31299999999999</v>
      </c>
      <c r="Y146" s="19"/>
      <c r="Z146" s="19">
        <v>882.61599999999999</v>
      </c>
      <c r="AA146" s="19"/>
      <c r="AB146" s="19">
        <v>3451.5039999999999</v>
      </c>
      <c r="AC146" s="19"/>
      <c r="AD146" s="19">
        <v>8201.5660000000007</v>
      </c>
      <c r="AE146" s="19"/>
      <c r="AF146" s="19">
        <v>2365.5479999999998</v>
      </c>
      <c r="AG146" s="19"/>
      <c r="AM146" s="19"/>
    </row>
    <row r="147" spans="15:39" x14ac:dyDescent="0.2">
      <c r="O147" s="19"/>
      <c r="P147" s="19"/>
      <c r="Q147" s="19"/>
      <c r="R147" s="19"/>
      <c r="S147" s="19"/>
      <c r="T147" s="19"/>
      <c r="U147" s="19">
        <v>120</v>
      </c>
      <c r="V147" s="19">
        <v>1563.568</v>
      </c>
      <c r="W147" s="19"/>
      <c r="X147" s="19">
        <v>597.34100000000001</v>
      </c>
      <c r="Y147" s="19"/>
      <c r="Z147" s="19">
        <v>942.58600000000001</v>
      </c>
      <c r="AA147" s="19"/>
      <c r="AB147" s="19">
        <v>3005.3820000000001</v>
      </c>
      <c r="AC147" s="19"/>
      <c r="AD147" s="19">
        <v>8044.5659999999998</v>
      </c>
      <c r="AE147" s="19"/>
      <c r="AF147" s="19">
        <v>2745.4859999999999</v>
      </c>
      <c r="AG147" s="19"/>
      <c r="AM147" s="19"/>
    </row>
    <row r="148" spans="15:39" x14ac:dyDescent="0.2">
      <c r="O148" s="19"/>
      <c r="P148" s="19"/>
      <c r="Q148" s="19"/>
      <c r="R148" s="19"/>
      <c r="S148" s="19"/>
      <c r="T148" s="19"/>
      <c r="U148" s="19">
        <v>121</v>
      </c>
      <c r="V148" s="19">
        <v>1538.252</v>
      </c>
      <c r="W148" s="19"/>
      <c r="X148" s="19">
        <v>619.54600000000005</v>
      </c>
      <c r="Y148" s="19"/>
      <c r="Z148" s="19">
        <v>1037.461</v>
      </c>
      <c r="AA148" s="19"/>
      <c r="AB148" s="19">
        <v>2567.011</v>
      </c>
      <c r="AC148" s="19"/>
      <c r="AD148" s="19">
        <v>7711.8130000000001</v>
      </c>
      <c r="AE148" s="19"/>
      <c r="AF148" s="19">
        <v>3288.346</v>
      </c>
      <c r="AG148" s="19"/>
      <c r="AM148" s="19"/>
    </row>
    <row r="149" spans="15:39" x14ac:dyDescent="0.2">
      <c r="O149" s="19"/>
      <c r="P149" s="19"/>
      <c r="Q149" s="19"/>
      <c r="R149" s="19"/>
      <c r="S149" s="19"/>
      <c r="T149" s="19"/>
      <c r="U149" s="19">
        <v>122</v>
      </c>
      <c r="V149" s="19">
        <v>1550.924</v>
      </c>
      <c r="W149" s="19"/>
      <c r="X149" s="19">
        <v>703.99099999999999</v>
      </c>
      <c r="Y149" s="19"/>
      <c r="Z149" s="19">
        <v>1076.2639999999999</v>
      </c>
      <c r="AA149" s="19"/>
      <c r="AB149" s="19">
        <v>2211.8319999999999</v>
      </c>
      <c r="AC149" s="19"/>
      <c r="AD149" s="19">
        <v>6937.4030000000002</v>
      </c>
      <c r="AE149" s="19"/>
      <c r="AF149" s="19">
        <v>3853.5070000000001</v>
      </c>
      <c r="AG149" s="19"/>
      <c r="AM149" s="19"/>
    </row>
    <row r="150" spans="15:39" x14ac:dyDescent="0.2">
      <c r="O150" s="19"/>
      <c r="P150" s="19"/>
      <c r="Q150" s="19"/>
      <c r="R150" s="19"/>
      <c r="S150" s="19"/>
      <c r="T150" s="19"/>
      <c r="U150" s="19">
        <v>123</v>
      </c>
      <c r="V150" s="19">
        <v>1558.875</v>
      </c>
      <c r="W150" s="19"/>
      <c r="X150" s="19">
        <v>771.55200000000002</v>
      </c>
      <c r="Y150" s="19"/>
      <c r="Z150" s="19">
        <v>1208.1410000000001</v>
      </c>
      <c r="AA150" s="19"/>
      <c r="AB150" s="19">
        <v>1912.17</v>
      </c>
      <c r="AC150" s="19"/>
      <c r="AD150" s="19">
        <v>5972.8739999999998</v>
      </c>
      <c r="AE150" s="19"/>
      <c r="AF150" s="19">
        <v>4578.7160000000003</v>
      </c>
      <c r="AG150" s="19"/>
      <c r="AM150" s="19"/>
    </row>
    <row r="151" spans="15:39" x14ac:dyDescent="0.2">
      <c r="O151" s="19"/>
      <c r="P151" s="19"/>
      <c r="Q151" s="19"/>
      <c r="R151" s="19"/>
      <c r="S151" s="19"/>
      <c r="T151" s="19"/>
      <c r="U151" s="19">
        <v>124</v>
      </c>
      <c r="V151" s="19">
        <v>1600.0319999999999</v>
      </c>
      <c r="W151" s="19"/>
      <c r="X151" s="19">
        <v>842.423</v>
      </c>
      <c r="Y151" s="19"/>
      <c r="Z151" s="19">
        <v>1387.4259999999999</v>
      </c>
      <c r="AA151" s="19"/>
      <c r="AB151" s="19">
        <v>1635.8309999999999</v>
      </c>
      <c r="AC151" s="19"/>
      <c r="AD151" s="19">
        <v>5229.7380000000003</v>
      </c>
      <c r="AE151" s="19"/>
      <c r="AF151" s="19">
        <v>5630.3969999999999</v>
      </c>
      <c r="AG151" s="19"/>
      <c r="AM151" s="19"/>
    </row>
    <row r="152" spans="15:39" x14ac:dyDescent="0.2">
      <c r="O152" s="19"/>
      <c r="P152" s="19"/>
      <c r="Q152" s="19"/>
      <c r="R152" s="19"/>
      <c r="S152" s="19"/>
      <c r="T152" s="19"/>
      <c r="U152" s="19">
        <v>125</v>
      </c>
      <c r="V152" s="19">
        <v>1588.02</v>
      </c>
      <c r="W152" s="19"/>
      <c r="X152" s="19">
        <v>878</v>
      </c>
      <c r="Y152" s="19"/>
      <c r="Z152" s="19">
        <v>1512.019</v>
      </c>
      <c r="AA152" s="19"/>
      <c r="AB152" s="19">
        <v>1458.3789999999999</v>
      </c>
      <c r="AC152" s="19"/>
      <c r="AD152" s="19">
        <v>4221.66</v>
      </c>
      <c r="AE152" s="19"/>
      <c r="AF152" s="19">
        <v>6613.1130000000003</v>
      </c>
      <c r="AG152" s="19"/>
      <c r="AM152" s="19"/>
    </row>
    <row r="153" spans="15:39" x14ac:dyDescent="0.2">
      <c r="O153" s="19"/>
      <c r="P153" s="19"/>
      <c r="Q153" s="19"/>
      <c r="R153" s="19"/>
      <c r="S153" s="19"/>
      <c r="T153" s="19"/>
      <c r="U153" s="19">
        <v>126</v>
      </c>
      <c r="V153" s="19">
        <v>1581.028</v>
      </c>
      <c r="W153" s="19"/>
      <c r="X153" s="19">
        <v>928.94600000000003</v>
      </c>
      <c r="Y153" s="19"/>
      <c r="Z153" s="19">
        <v>1575.588</v>
      </c>
      <c r="AA153" s="19"/>
      <c r="AB153" s="19">
        <v>1330.8440000000001</v>
      </c>
      <c r="AC153" s="19"/>
      <c r="AD153" s="19">
        <v>3702.701</v>
      </c>
      <c r="AE153" s="19"/>
      <c r="AF153" s="19">
        <v>7247.3779999999997</v>
      </c>
      <c r="AG153" s="19"/>
      <c r="AM153" s="19"/>
    </row>
    <row r="154" spans="15:39" x14ac:dyDescent="0.2">
      <c r="O154" s="19"/>
      <c r="P154" s="19"/>
      <c r="Q154" s="19"/>
      <c r="R154" s="19"/>
      <c r="S154" s="19"/>
      <c r="T154" s="19"/>
      <c r="U154" s="19">
        <v>127</v>
      </c>
      <c r="V154" s="19">
        <v>1639.2280000000001</v>
      </c>
      <c r="W154" s="19"/>
      <c r="X154" s="19">
        <v>1054.3520000000001</v>
      </c>
      <c r="Y154" s="19"/>
      <c r="Z154" s="19">
        <v>1624.2360000000001</v>
      </c>
      <c r="AA154" s="19"/>
      <c r="AB154" s="19">
        <v>1219.886</v>
      </c>
      <c r="AC154" s="19"/>
      <c r="AD154" s="19">
        <v>2992.9389999999999</v>
      </c>
      <c r="AE154" s="19"/>
      <c r="AF154" s="19">
        <v>7487.7809999999999</v>
      </c>
      <c r="AG154" s="19"/>
      <c r="AM154" s="19"/>
    </row>
    <row r="155" spans="15:39" x14ac:dyDescent="0.2">
      <c r="O155" s="19"/>
      <c r="P155" s="19"/>
      <c r="Q155" s="19"/>
      <c r="R155" s="19"/>
      <c r="S155" s="19"/>
      <c r="T155" s="19"/>
      <c r="U155" s="19">
        <v>128</v>
      </c>
      <c r="V155" s="19">
        <v>1670.941</v>
      </c>
      <c r="W155" s="19"/>
      <c r="X155" s="19">
        <v>1151.8599999999999</v>
      </c>
      <c r="Y155" s="19"/>
      <c r="Z155" s="19">
        <v>1659.0039999999999</v>
      </c>
      <c r="AA155" s="19"/>
      <c r="AB155" s="19">
        <v>1156.393</v>
      </c>
      <c r="AC155" s="19"/>
      <c r="AD155" s="19">
        <v>2637.393</v>
      </c>
      <c r="AE155" s="19"/>
      <c r="AF155" s="19">
        <v>7595.866</v>
      </c>
      <c r="AG155" s="19"/>
      <c r="AM155" s="19"/>
    </row>
    <row r="156" spans="15:39" x14ac:dyDescent="0.2">
      <c r="O156" s="19"/>
      <c r="P156" s="19"/>
      <c r="Q156" s="19"/>
      <c r="R156" s="19"/>
      <c r="S156" s="19"/>
      <c r="T156" s="19"/>
      <c r="U156" s="19">
        <v>129</v>
      </c>
      <c r="V156" s="19">
        <v>1588.8340000000001</v>
      </c>
      <c r="W156" s="19"/>
      <c r="X156" s="19">
        <v>1205.769</v>
      </c>
      <c r="Y156" s="19"/>
      <c r="Z156" s="19">
        <v>1841.309</v>
      </c>
      <c r="AA156" s="19"/>
      <c r="AB156" s="19">
        <v>1100.655</v>
      </c>
      <c r="AC156" s="19"/>
      <c r="AD156" s="19">
        <v>2206.2710000000002</v>
      </c>
      <c r="AE156" s="19"/>
      <c r="AF156" s="19">
        <v>7485.1229999999996</v>
      </c>
      <c r="AG156" s="19"/>
      <c r="AM156" s="19"/>
    </row>
    <row r="157" spans="15:39" x14ac:dyDescent="0.2">
      <c r="O157" s="19"/>
      <c r="P157" s="19"/>
      <c r="Q157" s="19"/>
      <c r="R157" s="19"/>
      <c r="S157" s="19"/>
      <c r="T157" s="19"/>
      <c r="U157" s="19">
        <v>130</v>
      </c>
      <c r="V157" s="19">
        <v>1472.2819999999999</v>
      </c>
      <c r="W157" s="19"/>
      <c r="X157" s="19">
        <v>1234.866</v>
      </c>
      <c r="Y157" s="19"/>
      <c r="Z157" s="19">
        <v>2114.7910000000002</v>
      </c>
      <c r="AA157" s="19"/>
      <c r="AB157" s="19">
        <v>1019.989</v>
      </c>
      <c r="AC157" s="19"/>
      <c r="AD157" s="19">
        <v>1971.287</v>
      </c>
      <c r="AE157" s="19"/>
      <c r="AF157" s="19">
        <v>7096.7690000000002</v>
      </c>
      <c r="AG157" s="19"/>
      <c r="AM157" s="19"/>
    </row>
    <row r="158" spans="15:39" x14ac:dyDescent="0.2">
      <c r="O158" s="19"/>
      <c r="P158" s="19"/>
      <c r="Q158" s="19"/>
      <c r="R158" s="19"/>
      <c r="S158" s="19"/>
      <c r="T158" s="19"/>
      <c r="U158" s="19">
        <v>131</v>
      </c>
      <c r="V158" s="19">
        <v>1395.847</v>
      </c>
      <c r="W158" s="19"/>
      <c r="X158" s="19">
        <v>1426.943</v>
      </c>
      <c r="Y158" s="19"/>
      <c r="Z158" s="19">
        <v>2448.2750000000001</v>
      </c>
      <c r="AA158" s="19"/>
      <c r="AB158" s="19">
        <v>917.41399999999999</v>
      </c>
      <c r="AC158" s="19"/>
      <c r="AD158" s="19">
        <v>1786.9280000000001</v>
      </c>
      <c r="AE158" s="19"/>
      <c r="AF158" s="19">
        <v>6549.8379999999997</v>
      </c>
      <c r="AG158" s="19"/>
      <c r="AM158" s="19"/>
    </row>
    <row r="159" spans="15:39" x14ac:dyDescent="0.2">
      <c r="O159" s="19"/>
      <c r="P159" s="19"/>
      <c r="Q159" s="19"/>
      <c r="R159" s="19"/>
      <c r="S159" s="19"/>
      <c r="T159" s="19"/>
      <c r="U159" s="19">
        <v>132</v>
      </c>
      <c r="V159" s="19">
        <v>1373.241</v>
      </c>
      <c r="W159" s="19"/>
      <c r="X159" s="19">
        <v>1581.0340000000001</v>
      </c>
      <c r="Y159" s="19"/>
      <c r="Z159" s="19">
        <v>2909.2220000000002</v>
      </c>
      <c r="AA159" s="19"/>
      <c r="AB159" s="19">
        <v>1008.0119999999999</v>
      </c>
      <c r="AC159" s="19"/>
      <c r="AD159" s="19">
        <v>1652.99</v>
      </c>
      <c r="AE159" s="19"/>
      <c r="AF159" s="19">
        <v>5897.2560000000003</v>
      </c>
      <c r="AG159" s="19"/>
      <c r="AM159" s="19"/>
    </row>
    <row r="160" spans="15:39" x14ac:dyDescent="0.2">
      <c r="O160" s="19"/>
      <c r="P160" s="19"/>
      <c r="Q160" s="19"/>
      <c r="R160" s="19"/>
      <c r="S160" s="19"/>
      <c r="T160" s="19"/>
      <c r="U160" s="19">
        <v>133</v>
      </c>
      <c r="V160" s="19">
        <v>1362.3489999999999</v>
      </c>
      <c r="W160" s="19"/>
      <c r="X160" s="19">
        <v>1744.145</v>
      </c>
      <c r="Y160" s="19"/>
      <c r="Z160" s="19">
        <v>3334.1469999999999</v>
      </c>
      <c r="AA160" s="19"/>
      <c r="AB160" s="19">
        <v>1065.8579999999999</v>
      </c>
      <c r="AC160" s="19"/>
      <c r="AD160" s="19">
        <v>1528.2439999999999</v>
      </c>
      <c r="AE160" s="19"/>
      <c r="AF160" s="19">
        <v>4966.9489999999996</v>
      </c>
      <c r="AG160" s="19"/>
      <c r="AM160" s="19"/>
    </row>
    <row r="161" spans="15:39" x14ac:dyDescent="0.2">
      <c r="O161" s="19"/>
      <c r="P161" s="19"/>
      <c r="Q161" s="19"/>
      <c r="R161" s="19"/>
      <c r="S161" s="19"/>
      <c r="T161" s="19"/>
      <c r="U161" s="19">
        <v>134</v>
      </c>
      <c r="V161" s="19">
        <v>1287.4100000000001</v>
      </c>
      <c r="W161" s="19"/>
      <c r="X161" s="19">
        <v>2035.5360000000001</v>
      </c>
      <c r="Y161" s="19"/>
      <c r="Z161" s="19">
        <v>3851.3359999999998</v>
      </c>
      <c r="AA161" s="19"/>
      <c r="AB161" s="19">
        <v>1195.1790000000001</v>
      </c>
      <c r="AC161" s="19"/>
      <c r="AD161" s="19">
        <v>1401.85</v>
      </c>
      <c r="AE161" s="19"/>
      <c r="AF161" s="19">
        <v>4195.4260000000004</v>
      </c>
      <c r="AG161" s="19"/>
      <c r="AM161" s="19"/>
    </row>
    <row r="162" spans="15:39" x14ac:dyDescent="0.2">
      <c r="O162" s="19"/>
      <c r="P162" s="19"/>
      <c r="Q162" s="19"/>
      <c r="R162" s="19"/>
      <c r="S162" s="19"/>
      <c r="T162" s="19"/>
      <c r="U162" s="19">
        <v>135</v>
      </c>
      <c r="V162" s="19">
        <v>1263.0060000000001</v>
      </c>
      <c r="W162" s="19"/>
      <c r="X162" s="19">
        <v>2316.7109999999998</v>
      </c>
      <c r="Y162" s="19"/>
      <c r="Z162" s="19">
        <v>4236.6530000000002</v>
      </c>
      <c r="AA162" s="19"/>
      <c r="AB162" s="19">
        <v>1372.6880000000001</v>
      </c>
      <c r="AC162" s="19"/>
      <c r="AD162" s="19">
        <v>1250.0509999999999</v>
      </c>
      <c r="AE162" s="19"/>
      <c r="AF162" s="19">
        <v>3764.2620000000002</v>
      </c>
      <c r="AG162" s="19"/>
      <c r="AM162" s="19"/>
    </row>
    <row r="163" spans="15:39" x14ac:dyDescent="0.2">
      <c r="O163" s="19"/>
      <c r="P163" s="19"/>
      <c r="Q163" s="19"/>
      <c r="R163" s="19"/>
      <c r="S163" s="19"/>
      <c r="T163" s="19"/>
      <c r="U163" s="19">
        <v>136</v>
      </c>
      <c r="V163" s="19">
        <v>1246.712</v>
      </c>
      <c r="W163" s="19"/>
      <c r="X163" s="19">
        <v>2585.9589999999998</v>
      </c>
      <c r="Y163" s="19"/>
      <c r="Z163" s="19">
        <v>4969.1530000000002</v>
      </c>
      <c r="AA163" s="19"/>
      <c r="AB163" s="19">
        <v>1740.7719999999999</v>
      </c>
      <c r="AC163" s="19"/>
      <c r="AD163" s="19">
        <v>1133.1410000000001</v>
      </c>
      <c r="AE163" s="19"/>
      <c r="AF163" s="19">
        <v>3324.85</v>
      </c>
      <c r="AG163" s="19"/>
      <c r="AM163" s="19"/>
    </row>
    <row r="164" spans="15:39" x14ac:dyDescent="0.2">
      <c r="O164" s="19"/>
      <c r="P164" s="19"/>
      <c r="Q164" s="19"/>
      <c r="R164" s="19"/>
      <c r="S164" s="19"/>
      <c r="T164" s="19"/>
      <c r="U164" s="19">
        <v>137</v>
      </c>
      <c r="V164" s="19">
        <v>1283.0409999999999</v>
      </c>
      <c r="W164" s="19"/>
      <c r="X164" s="19">
        <v>3137.85</v>
      </c>
      <c r="Y164" s="19"/>
      <c r="Z164" s="19">
        <v>5388.2939999999999</v>
      </c>
      <c r="AA164" s="19"/>
      <c r="AB164" s="19">
        <v>2002.3409999999999</v>
      </c>
      <c r="AC164" s="19"/>
      <c r="AD164" s="19">
        <v>1075.4100000000001</v>
      </c>
      <c r="AE164" s="19"/>
      <c r="AF164" s="19">
        <v>2851.3530000000001</v>
      </c>
      <c r="AG164" s="19"/>
      <c r="AM164" s="19"/>
    </row>
    <row r="165" spans="15:39" x14ac:dyDescent="0.2">
      <c r="O165" s="19"/>
      <c r="P165" s="19"/>
      <c r="Q165" s="19"/>
      <c r="R165" s="19"/>
      <c r="S165" s="19"/>
      <c r="T165" s="19"/>
      <c r="U165" s="19">
        <v>138</v>
      </c>
      <c r="V165" s="19">
        <v>1376.434</v>
      </c>
      <c r="W165" s="19"/>
      <c r="X165" s="19">
        <v>3602.7840000000001</v>
      </c>
      <c r="Y165" s="19"/>
      <c r="Z165" s="19">
        <v>5753.5079999999998</v>
      </c>
      <c r="AA165" s="19"/>
      <c r="AB165" s="19">
        <v>2300.4070000000002</v>
      </c>
      <c r="AC165" s="19"/>
      <c r="AD165" s="19">
        <v>1001.795</v>
      </c>
      <c r="AE165" s="19"/>
      <c r="AF165" s="19">
        <v>2355.5680000000002</v>
      </c>
      <c r="AG165" s="19"/>
      <c r="AM165" s="19"/>
    </row>
    <row r="166" spans="15:39" x14ac:dyDescent="0.2">
      <c r="O166" s="19"/>
      <c r="P166" s="19"/>
      <c r="Q166" s="19"/>
      <c r="R166" s="19"/>
      <c r="S166" s="19"/>
      <c r="T166" s="19"/>
      <c r="U166" s="19">
        <v>139</v>
      </c>
      <c r="V166" s="19">
        <v>1469.328</v>
      </c>
      <c r="W166" s="19"/>
      <c r="X166" s="19">
        <v>4243.9210000000003</v>
      </c>
      <c r="Y166" s="19"/>
      <c r="Z166" s="19">
        <v>5944.9070000000002</v>
      </c>
      <c r="AA166" s="19"/>
      <c r="AB166" s="19">
        <v>2495.607</v>
      </c>
      <c r="AC166" s="19"/>
      <c r="AD166" s="19">
        <v>984.98900000000003</v>
      </c>
      <c r="AE166" s="19"/>
      <c r="AF166" s="19">
        <v>2165.0349999999999</v>
      </c>
      <c r="AG166" s="19"/>
      <c r="AM166" s="19"/>
    </row>
    <row r="167" spans="15:39" x14ac:dyDescent="0.2">
      <c r="O167" s="19"/>
      <c r="P167" s="19"/>
      <c r="Q167" s="19"/>
      <c r="R167" s="19"/>
      <c r="S167" s="19"/>
      <c r="T167" s="19"/>
      <c r="U167" s="19">
        <v>140</v>
      </c>
      <c r="V167" s="19">
        <v>1591.5450000000001</v>
      </c>
      <c r="W167" s="19"/>
      <c r="X167" s="19">
        <v>4844.884</v>
      </c>
      <c r="Y167" s="19"/>
      <c r="Z167" s="19">
        <v>6000.8090000000002</v>
      </c>
      <c r="AA167" s="19"/>
      <c r="AB167" s="19">
        <v>2672.9319999999998</v>
      </c>
      <c r="AC167" s="19"/>
      <c r="AD167" s="19">
        <v>956.91200000000003</v>
      </c>
      <c r="AE167" s="19"/>
      <c r="AF167" s="19">
        <v>1959.021</v>
      </c>
      <c r="AG167" s="19"/>
      <c r="AM167" s="19"/>
    </row>
    <row r="168" spans="15:39" x14ac:dyDescent="0.2">
      <c r="O168" s="19"/>
      <c r="P168" s="19"/>
      <c r="Q168" s="19"/>
      <c r="R168" s="19"/>
      <c r="S168" s="19"/>
      <c r="T168" s="19"/>
      <c r="U168" s="19">
        <v>141</v>
      </c>
      <c r="V168" s="19">
        <v>1674.2439999999999</v>
      </c>
      <c r="W168" s="19"/>
      <c r="X168" s="19">
        <v>5439.4120000000003</v>
      </c>
      <c r="Y168" s="19"/>
      <c r="Z168" s="19">
        <v>6012.8609999999999</v>
      </c>
      <c r="AA168" s="19"/>
      <c r="AB168" s="19">
        <v>2819.335</v>
      </c>
      <c r="AC168" s="19"/>
      <c r="AD168" s="19">
        <v>1012.595</v>
      </c>
      <c r="AE168" s="19"/>
      <c r="AF168" s="19">
        <v>1791.4690000000001</v>
      </c>
      <c r="AG168" s="19"/>
      <c r="AM168" s="19"/>
    </row>
    <row r="169" spans="15:39" x14ac:dyDescent="0.2">
      <c r="O169" s="19"/>
      <c r="P169" s="19"/>
      <c r="Q169" s="19"/>
      <c r="R169" s="19"/>
      <c r="S169" s="19"/>
      <c r="T169" s="19"/>
      <c r="U169" s="19">
        <v>142</v>
      </c>
      <c r="V169" s="19">
        <v>1743.4880000000001</v>
      </c>
      <c r="W169" s="19"/>
      <c r="X169" s="19">
        <v>5865.1790000000001</v>
      </c>
      <c r="Y169" s="19"/>
      <c r="Z169" s="19">
        <v>5865.4979999999996</v>
      </c>
      <c r="AA169" s="19"/>
      <c r="AB169" s="19">
        <v>2826.61</v>
      </c>
      <c r="AC169" s="19"/>
      <c r="AD169" s="19">
        <v>1151.8130000000001</v>
      </c>
      <c r="AE169" s="19"/>
      <c r="AF169" s="19">
        <v>1700.46</v>
      </c>
      <c r="AG169" s="19"/>
      <c r="AM169" s="19"/>
    </row>
    <row r="170" spans="15:39" x14ac:dyDescent="0.2">
      <c r="O170" s="19"/>
      <c r="P170" s="19"/>
      <c r="Q170" s="19"/>
      <c r="R170" s="19"/>
      <c r="S170" s="19"/>
      <c r="T170" s="19"/>
      <c r="U170" s="19">
        <v>143</v>
      </c>
      <c r="V170" s="19">
        <v>1854.8420000000001</v>
      </c>
      <c r="W170" s="19"/>
      <c r="X170" s="19">
        <v>6191.6350000000002</v>
      </c>
      <c r="Y170" s="19"/>
      <c r="Z170" s="19">
        <v>5617.9769999999999</v>
      </c>
      <c r="AA170" s="19"/>
      <c r="AB170" s="19">
        <v>2827.9659999999999</v>
      </c>
      <c r="AC170" s="19"/>
      <c r="AD170" s="19">
        <v>1253.106</v>
      </c>
      <c r="AE170" s="19"/>
      <c r="AF170" s="19">
        <v>1500.88</v>
      </c>
      <c r="AG170" s="19"/>
      <c r="AM170" s="19"/>
    </row>
    <row r="171" spans="15:39" x14ac:dyDescent="0.2">
      <c r="O171" s="19"/>
      <c r="P171" s="19"/>
      <c r="Q171" s="19"/>
      <c r="R171" s="19"/>
      <c r="S171" s="19"/>
      <c r="T171" s="19"/>
      <c r="U171" s="19">
        <v>144</v>
      </c>
      <c r="V171" s="19">
        <v>1978.2719999999999</v>
      </c>
      <c r="W171" s="19"/>
      <c r="X171" s="19">
        <v>6345.7039999999997</v>
      </c>
      <c r="Y171" s="19"/>
      <c r="Z171" s="19">
        <v>5321.049</v>
      </c>
      <c r="AA171" s="19"/>
      <c r="AB171" s="19">
        <v>2722.27</v>
      </c>
      <c r="AC171" s="19"/>
      <c r="AD171" s="19">
        <v>1433.5039999999999</v>
      </c>
      <c r="AE171" s="19"/>
      <c r="AF171" s="19">
        <v>1351.309</v>
      </c>
      <c r="AG171" s="19"/>
      <c r="AM171" s="19"/>
    </row>
    <row r="172" spans="15:39" x14ac:dyDescent="0.2">
      <c r="O172" s="19"/>
      <c r="P172" s="19"/>
      <c r="Q172" s="19"/>
      <c r="R172" s="19"/>
      <c r="S172" s="19"/>
      <c r="T172" s="19"/>
      <c r="U172" s="19">
        <v>145</v>
      </c>
      <c r="V172" s="19">
        <v>2034.348</v>
      </c>
      <c r="W172" s="19"/>
      <c r="X172" s="19">
        <v>6373.6629999999996</v>
      </c>
      <c r="Y172" s="19"/>
      <c r="Z172" s="19">
        <v>4873.5460000000003</v>
      </c>
      <c r="AA172" s="19"/>
      <c r="AB172" s="19">
        <v>2416.8240000000001</v>
      </c>
      <c r="AC172" s="19"/>
      <c r="AD172" s="19">
        <v>1621.8209999999999</v>
      </c>
      <c r="AE172" s="19"/>
      <c r="AF172" s="19">
        <v>1182.008</v>
      </c>
      <c r="AG172" s="19"/>
      <c r="AM172" s="19"/>
    </row>
    <row r="173" spans="15:39" x14ac:dyDescent="0.2">
      <c r="O173" s="19"/>
      <c r="P173" s="19"/>
      <c r="Q173" s="19"/>
      <c r="R173" s="19"/>
      <c r="S173" s="19"/>
      <c r="T173" s="19"/>
      <c r="U173" s="19">
        <v>146</v>
      </c>
      <c r="V173" s="19">
        <v>2116.6999999999998</v>
      </c>
      <c r="W173" s="19"/>
      <c r="X173" s="19">
        <v>6268.51</v>
      </c>
      <c r="Y173" s="19"/>
      <c r="Z173" s="19">
        <v>4516.5649999999996</v>
      </c>
      <c r="AA173" s="19"/>
      <c r="AB173" s="19">
        <v>2210.172</v>
      </c>
      <c r="AC173" s="19"/>
      <c r="AD173" s="19">
        <v>1806.951</v>
      </c>
      <c r="AE173" s="19"/>
      <c r="AF173" s="19">
        <v>1115.127</v>
      </c>
      <c r="AG173" s="19"/>
      <c r="AM173" s="19"/>
    </row>
    <row r="174" spans="15:39" x14ac:dyDescent="0.2">
      <c r="O174" s="19"/>
      <c r="P174" s="19"/>
      <c r="Q174" s="19"/>
      <c r="R174" s="19"/>
      <c r="S174" s="19"/>
      <c r="T174" s="19"/>
      <c r="U174" s="19">
        <v>147</v>
      </c>
      <c r="V174" s="19">
        <v>2219.703</v>
      </c>
      <c r="W174" s="19"/>
      <c r="X174" s="19">
        <v>6088.3850000000002</v>
      </c>
      <c r="Y174" s="19"/>
      <c r="Z174" s="19">
        <v>3960.2249999999999</v>
      </c>
      <c r="AA174" s="19"/>
      <c r="AB174" s="19">
        <v>1973.528</v>
      </c>
      <c r="AC174" s="19"/>
      <c r="AD174" s="19">
        <v>1928.2550000000001</v>
      </c>
      <c r="AE174" s="19"/>
      <c r="AF174" s="19">
        <v>1031.4069999999999</v>
      </c>
      <c r="AG174" s="19"/>
      <c r="AM174" s="19"/>
    </row>
    <row r="175" spans="15:39" x14ac:dyDescent="0.2">
      <c r="O175" s="19"/>
      <c r="P175" s="19"/>
      <c r="Q175" s="19"/>
      <c r="R175" s="19"/>
      <c r="S175" s="19"/>
      <c r="T175" s="19"/>
      <c r="U175" s="19">
        <v>148</v>
      </c>
      <c r="V175" s="19">
        <v>2361.0149999999999</v>
      </c>
      <c r="W175" s="19"/>
      <c r="X175" s="19">
        <v>5555.1279999999997</v>
      </c>
      <c r="Y175" s="19"/>
      <c r="Z175" s="19">
        <v>3626.79</v>
      </c>
      <c r="AA175" s="19"/>
      <c r="AB175" s="19">
        <v>1746.8040000000001</v>
      </c>
      <c r="AC175" s="19"/>
      <c r="AD175" s="19">
        <v>1956.23</v>
      </c>
      <c r="AE175" s="19"/>
      <c r="AF175" s="19">
        <v>1014.87</v>
      </c>
      <c r="AG175" s="19"/>
      <c r="AM175" s="19"/>
    </row>
    <row r="176" spans="15:39" x14ac:dyDescent="0.2">
      <c r="O176" s="19"/>
      <c r="P176" s="19"/>
      <c r="Q176" s="19"/>
      <c r="R176" s="19"/>
      <c r="S176" s="19"/>
      <c r="T176" s="19"/>
      <c r="U176" s="19">
        <v>149</v>
      </c>
      <c r="V176" s="19">
        <v>2668.6419999999998</v>
      </c>
      <c r="W176" s="19"/>
      <c r="X176" s="19">
        <v>5249.6620000000003</v>
      </c>
      <c r="Y176" s="19"/>
      <c r="Z176" s="19">
        <v>3166.8359999999998</v>
      </c>
      <c r="AA176" s="19"/>
      <c r="AB176" s="19">
        <v>1629.518</v>
      </c>
      <c r="AC176" s="19"/>
      <c r="AD176" s="19">
        <v>1910.808</v>
      </c>
      <c r="AE176" s="19"/>
      <c r="AF176" s="19">
        <v>1031.03</v>
      </c>
      <c r="AG176" s="19"/>
      <c r="AM176" s="19"/>
    </row>
    <row r="177" spans="15:39" x14ac:dyDescent="0.2">
      <c r="O177" s="19"/>
      <c r="P177" s="19"/>
      <c r="Q177" s="19"/>
      <c r="R177" s="19"/>
      <c r="S177" s="19"/>
      <c r="T177" s="19"/>
      <c r="U177" s="19">
        <v>150</v>
      </c>
      <c r="V177" s="19">
        <v>2963.3440000000001</v>
      </c>
      <c r="W177" s="19"/>
      <c r="X177" s="19">
        <v>4797.7179999999998</v>
      </c>
      <c r="Y177" s="19"/>
      <c r="Z177" s="19">
        <v>2879.0419999999999</v>
      </c>
      <c r="AA177" s="19"/>
      <c r="AB177" s="19">
        <v>1463.4179999999999</v>
      </c>
      <c r="AC177" s="19"/>
      <c r="AD177" s="19">
        <v>1859.432</v>
      </c>
      <c r="AE177" s="19"/>
      <c r="AF177" s="19">
        <v>1162.5709999999999</v>
      </c>
      <c r="AG177" s="19"/>
      <c r="AM177" s="19"/>
    </row>
    <row r="178" spans="15:39" x14ac:dyDescent="0.2">
      <c r="O178" s="19"/>
      <c r="P178" s="19"/>
      <c r="Q178" s="19"/>
      <c r="R178" s="19"/>
      <c r="S178" s="19"/>
      <c r="T178" s="19"/>
      <c r="U178" s="19">
        <v>151</v>
      </c>
      <c r="V178" s="19">
        <v>3206.846</v>
      </c>
      <c r="W178" s="19"/>
      <c r="X178" s="19">
        <v>4492.1480000000001</v>
      </c>
      <c r="Y178" s="19"/>
      <c r="Z178" s="19">
        <v>2600.817</v>
      </c>
      <c r="AA178" s="19"/>
      <c r="AB178" s="19">
        <v>1374.482</v>
      </c>
      <c r="AC178" s="19"/>
      <c r="AD178" s="19">
        <v>1743.373</v>
      </c>
      <c r="AE178" s="19"/>
      <c r="AF178" s="19">
        <v>1253.24</v>
      </c>
      <c r="AG178" s="19"/>
      <c r="AM178" s="19"/>
    </row>
    <row r="179" spans="15:39" x14ac:dyDescent="0.2">
      <c r="O179" s="19"/>
      <c r="P179" s="19"/>
      <c r="Q179" s="19"/>
      <c r="R179" s="19"/>
      <c r="S179" s="19"/>
      <c r="T179" s="19"/>
      <c r="U179" s="19">
        <v>152</v>
      </c>
      <c r="V179" s="19">
        <v>3678.9969999999998</v>
      </c>
      <c r="W179" s="19"/>
      <c r="X179" s="19">
        <v>4050.7730000000001</v>
      </c>
      <c r="Y179" s="19"/>
      <c r="Z179" s="19">
        <v>2338.3910000000001</v>
      </c>
      <c r="AA179" s="19"/>
      <c r="AB179" s="19">
        <v>1337.3240000000001</v>
      </c>
      <c r="AC179" s="19"/>
      <c r="AD179" s="19">
        <v>1653.098</v>
      </c>
      <c r="AE179" s="19"/>
      <c r="AF179" s="19">
        <v>1365.6969999999999</v>
      </c>
      <c r="AG179" s="19"/>
      <c r="AM179" s="19"/>
    </row>
    <row r="180" spans="15:39" x14ac:dyDescent="0.2">
      <c r="O180" s="19"/>
      <c r="P180" s="19"/>
      <c r="Q180" s="19"/>
      <c r="R180" s="19"/>
      <c r="S180" s="19"/>
      <c r="T180" s="19"/>
      <c r="U180" s="19">
        <v>153</v>
      </c>
      <c r="V180" s="19">
        <v>4231.3720000000003</v>
      </c>
      <c r="W180" s="19"/>
      <c r="X180" s="19">
        <v>3631.67</v>
      </c>
      <c r="Y180" s="19"/>
      <c r="Z180" s="19">
        <v>2049.5439999999999</v>
      </c>
      <c r="AA180" s="19"/>
      <c r="AB180" s="19">
        <v>1366.4169999999999</v>
      </c>
      <c r="AC180" s="19"/>
      <c r="AD180" s="19">
        <v>1576.9839999999999</v>
      </c>
      <c r="AE180" s="19"/>
      <c r="AF180" s="19">
        <v>1482.549</v>
      </c>
      <c r="AG180" s="19"/>
      <c r="AM180" s="19"/>
    </row>
    <row r="181" spans="15:39" x14ac:dyDescent="0.2">
      <c r="O181" s="19"/>
      <c r="P181" s="19"/>
      <c r="Q181" s="19"/>
      <c r="R181" s="19"/>
      <c r="S181" s="19"/>
      <c r="T181" s="19"/>
      <c r="U181" s="19">
        <v>154</v>
      </c>
      <c r="V181" s="19">
        <v>4623.3440000000001</v>
      </c>
      <c r="W181" s="19"/>
      <c r="X181" s="19">
        <v>3155.4009999999998</v>
      </c>
      <c r="Y181" s="19"/>
      <c r="Z181" s="19">
        <v>1878.904</v>
      </c>
      <c r="AA181" s="19"/>
      <c r="AB181" s="19">
        <v>1396.5129999999999</v>
      </c>
      <c r="AC181" s="19"/>
      <c r="AD181" s="19">
        <v>1512.297</v>
      </c>
      <c r="AE181" s="19"/>
      <c r="AF181" s="19">
        <v>1592.1949999999999</v>
      </c>
      <c r="AG181" s="19"/>
      <c r="AM181" s="19"/>
    </row>
    <row r="182" spans="15:39" x14ac:dyDescent="0.2">
      <c r="O182" s="19"/>
      <c r="P182" s="19"/>
      <c r="Q182" s="19"/>
      <c r="R182" s="19"/>
      <c r="S182" s="19"/>
      <c r="T182" s="19"/>
      <c r="U182" s="19">
        <v>155</v>
      </c>
      <c r="V182" s="19">
        <v>5083.4650000000001</v>
      </c>
      <c r="W182" s="19"/>
      <c r="X182" s="19">
        <v>2877.8359999999998</v>
      </c>
      <c r="Y182" s="19"/>
      <c r="Z182" s="19">
        <v>1730.059</v>
      </c>
      <c r="AA182" s="19"/>
      <c r="AB182" s="19">
        <v>1416.539</v>
      </c>
      <c r="AC182" s="19"/>
      <c r="AD182" s="19">
        <v>1542.57</v>
      </c>
      <c r="AE182" s="19"/>
      <c r="AF182" s="19">
        <v>1697.6869999999999</v>
      </c>
      <c r="AG182" s="19"/>
      <c r="AM182" s="19"/>
    </row>
    <row r="183" spans="15:39" x14ac:dyDescent="0.2">
      <c r="O183" s="19"/>
      <c r="P183" s="19"/>
      <c r="Q183" s="19"/>
      <c r="R183" s="19"/>
      <c r="S183" s="19"/>
      <c r="T183" s="19"/>
      <c r="U183" s="19">
        <v>156</v>
      </c>
      <c r="V183" s="19">
        <v>5492.1210000000001</v>
      </c>
      <c r="W183" s="19"/>
      <c r="X183" s="19">
        <v>2584.4780000000001</v>
      </c>
      <c r="Y183" s="19"/>
      <c r="Z183" s="19">
        <v>1541.971</v>
      </c>
      <c r="AA183" s="19"/>
      <c r="AB183" s="19">
        <v>1337.3030000000001</v>
      </c>
      <c r="AC183" s="19"/>
      <c r="AD183" s="19">
        <v>1653.6780000000001</v>
      </c>
      <c r="AE183" s="19"/>
      <c r="AF183" s="19">
        <v>1724.8979999999999</v>
      </c>
      <c r="AG183" s="19"/>
      <c r="AM183" s="19"/>
    </row>
    <row r="184" spans="15:39" x14ac:dyDescent="0.2">
      <c r="O184" s="19"/>
      <c r="P184" s="19"/>
      <c r="Q184" s="19"/>
      <c r="R184" s="19"/>
      <c r="S184" s="19"/>
      <c r="T184" s="19"/>
      <c r="U184" s="19">
        <v>157</v>
      </c>
      <c r="V184" s="19">
        <v>5571.5780000000004</v>
      </c>
      <c r="W184" s="19"/>
      <c r="X184" s="19">
        <v>2286.75</v>
      </c>
      <c r="Y184" s="19"/>
      <c r="Z184" s="19">
        <v>1422.9079999999999</v>
      </c>
      <c r="AA184" s="19"/>
      <c r="AB184" s="19">
        <v>1251.4110000000001</v>
      </c>
      <c r="AC184" s="19"/>
      <c r="AD184" s="19">
        <v>1817.3510000000001</v>
      </c>
      <c r="AE184" s="19"/>
      <c r="AF184" s="19">
        <v>1789.991</v>
      </c>
      <c r="AG184" s="19"/>
      <c r="AM184" s="19"/>
    </row>
    <row r="185" spans="15:39" x14ac:dyDescent="0.2">
      <c r="O185" s="19"/>
      <c r="P185" s="19"/>
      <c r="Q185" s="19"/>
      <c r="R185" s="19"/>
      <c r="S185" s="19"/>
      <c r="T185" s="19"/>
      <c r="U185" s="19">
        <v>158</v>
      </c>
      <c r="V185" s="19">
        <v>5591.9539999999997</v>
      </c>
      <c r="W185" s="19"/>
      <c r="X185" s="19">
        <v>1880.432</v>
      </c>
      <c r="Y185" s="19"/>
      <c r="Z185" s="19">
        <v>1289.25</v>
      </c>
      <c r="AA185" s="19"/>
      <c r="AB185" s="19">
        <v>1186.5419999999999</v>
      </c>
      <c r="AC185" s="19"/>
      <c r="AD185" s="19">
        <v>2169.1990000000001</v>
      </c>
      <c r="AE185" s="19"/>
      <c r="AF185" s="19">
        <v>1849.5730000000001</v>
      </c>
      <c r="AG185" s="19"/>
      <c r="AM185" s="19"/>
    </row>
    <row r="186" spans="15:39" x14ac:dyDescent="0.2">
      <c r="O186" s="19"/>
      <c r="P186" s="19"/>
      <c r="Q186" s="19"/>
      <c r="R186" s="19"/>
      <c r="S186" s="19"/>
      <c r="T186" s="19"/>
      <c r="U186" s="19">
        <v>159</v>
      </c>
      <c r="V186" s="19">
        <v>5437.7290000000003</v>
      </c>
      <c r="W186" s="19"/>
      <c r="X186" s="19">
        <v>1716.5170000000001</v>
      </c>
      <c r="Y186" s="19"/>
      <c r="Z186" s="19">
        <v>1260.3530000000001</v>
      </c>
      <c r="AA186" s="19"/>
      <c r="AB186" s="19">
        <v>1120.443</v>
      </c>
      <c r="AC186" s="19"/>
      <c r="AD186" s="19">
        <v>2478.1669999999999</v>
      </c>
      <c r="AE186" s="19"/>
      <c r="AF186" s="19">
        <v>1842.8610000000001</v>
      </c>
      <c r="AG186" s="19"/>
      <c r="AM186" s="19"/>
    </row>
    <row r="187" spans="15:39" x14ac:dyDescent="0.2">
      <c r="O187" s="19"/>
      <c r="P187" s="19"/>
      <c r="Q187" s="19"/>
      <c r="R187" s="19"/>
      <c r="S187" s="19"/>
      <c r="T187" s="19"/>
      <c r="U187" s="19">
        <v>160</v>
      </c>
      <c r="V187" s="19">
        <v>5301.4089999999997</v>
      </c>
      <c r="W187" s="19"/>
      <c r="X187" s="19">
        <v>1566.396</v>
      </c>
      <c r="Y187" s="19"/>
      <c r="Z187" s="19">
        <v>1255.1099999999999</v>
      </c>
      <c r="AA187" s="19"/>
      <c r="AB187" s="19">
        <v>1024.874</v>
      </c>
      <c r="AC187" s="19"/>
      <c r="AD187" s="19">
        <v>2831.0450000000001</v>
      </c>
      <c r="AE187" s="19"/>
      <c r="AF187" s="19">
        <v>1690.49</v>
      </c>
      <c r="AG187" s="19"/>
      <c r="AM187" s="19"/>
    </row>
    <row r="188" spans="15:39" x14ac:dyDescent="0.2">
      <c r="O188" s="19"/>
      <c r="P188" s="19"/>
      <c r="Q188" s="19"/>
      <c r="R188" s="19"/>
      <c r="S188" s="19"/>
      <c r="T188" s="19"/>
      <c r="U188" s="19">
        <v>161</v>
      </c>
      <c r="V188" s="19">
        <v>5124.5110000000004</v>
      </c>
      <c r="W188" s="19"/>
      <c r="X188" s="19">
        <v>1410.8119999999999</v>
      </c>
      <c r="Y188" s="19"/>
      <c r="Z188" s="19">
        <v>1269.319</v>
      </c>
      <c r="AA188" s="19"/>
      <c r="AB188" s="19">
        <v>965.87099999999998</v>
      </c>
      <c r="AC188" s="19"/>
      <c r="AD188" s="19">
        <v>3125.0419999999999</v>
      </c>
      <c r="AE188" s="19"/>
      <c r="AF188" s="19">
        <v>1644.9770000000001</v>
      </c>
      <c r="AG188" s="19"/>
      <c r="AM188" s="19"/>
    </row>
    <row r="189" spans="15:39" x14ac:dyDescent="0.2">
      <c r="O189" s="19"/>
      <c r="P189" s="19"/>
      <c r="Q189" s="19"/>
      <c r="R189" s="19"/>
      <c r="S189" s="19"/>
      <c r="T189" s="19"/>
      <c r="U189" s="19">
        <v>162</v>
      </c>
      <c r="V189" s="19">
        <v>4870.4830000000002</v>
      </c>
      <c r="W189" s="19"/>
      <c r="X189" s="19">
        <v>1278.261</v>
      </c>
      <c r="Y189" s="19"/>
      <c r="Z189" s="19">
        <v>1278.203</v>
      </c>
      <c r="AA189" s="19"/>
      <c r="AB189" s="19">
        <v>862.95500000000004</v>
      </c>
      <c r="AC189" s="19"/>
      <c r="AD189" s="19">
        <v>3472.8589999999999</v>
      </c>
      <c r="AE189" s="19"/>
      <c r="AF189" s="19">
        <v>1653.329</v>
      </c>
      <c r="AG189" s="19"/>
      <c r="AM189" s="19"/>
    </row>
    <row r="190" spans="15:39" x14ac:dyDescent="0.2">
      <c r="O190" s="19"/>
      <c r="P190" s="19"/>
      <c r="Q190" s="19"/>
      <c r="R190" s="19"/>
      <c r="S190" s="19"/>
      <c r="T190" s="19"/>
      <c r="U190" s="19">
        <v>163</v>
      </c>
      <c r="V190" s="19">
        <v>4578.201</v>
      </c>
      <c r="W190" s="19"/>
      <c r="X190" s="19">
        <v>1239.8240000000001</v>
      </c>
      <c r="Y190" s="19"/>
      <c r="Z190" s="19">
        <v>1259.317</v>
      </c>
      <c r="AA190" s="19"/>
      <c r="AB190" s="19">
        <v>781.61699999999996</v>
      </c>
      <c r="AC190" s="19"/>
      <c r="AD190" s="19">
        <v>3722.241</v>
      </c>
      <c r="AE190" s="19"/>
      <c r="AF190" s="19">
        <v>1606.0340000000001</v>
      </c>
      <c r="AG190" s="19"/>
      <c r="AM190" s="19"/>
    </row>
    <row r="191" spans="15:39" x14ac:dyDescent="0.2">
      <c r="O191" s="19"/>
      <c r="P191" s="19"/>
      <c r="Q191" s="19"/>
      <c r="R191" s="19"/>
      <c r="S191" s="19"/>
      <c r="T191" s="19"/>
      <c r="U191" s="19">
        <v>164</v>
      </c>
      <c r="V191" s="19">
        <v>4223.0820000000003</v>
      </c>
      <c r="W191" s="19"/>
      <c r="X191" s="19">
        <v>1150.405</v>
      </c>
      <c r="Y191" s="19"/>
      <c r="Z191" s="19">
        <v>1240.364</v>
      </c>
      <c r="AA191" s="19"/>
      <c r="AB191" s="19">
        <v>702.90499999999997</v>
      </c>
      <c r="AC191" s="19"/>
      <c r="AD191" s="19">
        <v>3724.4470000000001</v>
      </c>
      <c r="AE191" s="19"/>
      <c r="AF191" s="19">
        <v>1646.366</v>
      </c>
      <c r="AG191" s="19"/>
      <c r="AM191" s="19"/>
    </row>
    <row r="192" spans="15:39" x14ac:dyDescent="0.2">
      <c r="O192" s="19"/>
      <c r="P192" s="19"/>
      <c r="Q192" s="19"/>
      <c r="R192" s="19"/>
      <c r="S192" s="19"/>
      <c r="T192" s="19"/>
      <c r="U192" s="19">
        <v>165</v>
      </c>
      <c r="V192" s="19">
        <v>3770.4940000000001</v>
      </c>
      <c r="W192" s="19"/>
      <c r="X192" s="19">
        <v>1079.1030000000001</v>
      </c>
      <c r="Y192" s="19"/>
      <c r="Z192" s="19">
        <v>1313.4179999999999</v>
      </c>
      <c r="AA192" s="19"/>
      <c r="AB192" s="19">
        <v>620.10599999999999</v>
      </c>
      <c r="AC192" s="19"/>
      <c r="AD192" s="19">
        <v>3557.48</v>
      </c>
      <c r="AE192" s="19"/>
      <c r="AF192" s="19">
        <v>1802.0119999999999</v>
      </c>
      <c r="AG192" s="19"/>
      <c r="AM192" s="19"/>
    </row>
    <row r="193" spans="15:39" x14ac:dyDescent="0.2">
      <c r="O193" s="19"/>
      <c r="P193" s="19"/>
      <c r="Q193" s="19"/>
      <c r="R193" s="19"/>
      <c r="S193" s="19"/>
      <c r="T193" s="19"/>
      <c r="U193" s="19">
        <v>166</v>
      </c>
      <c r="V193" s="19">
        <v>3385.9789999999998</v>
      </c>
      <c r="W193" s="19"/>
      <c r="X193" s="19">
        <v>1101.94</v>
      </c>
      <c r="Y193" s="19"/>
      <c r="Z193" s="19">
        <v>1388.0540000000001</v>
      </c>
      <c r="AA193" s="19"/>
      <c r="AB193" s="19">
        <v>552.81399999999996</v>
      </c>
      <c r="AC193" s="19"/>
      <c r="AD193" s="19">
        <v>3368.6379999999999</v>
      </c>
      <c r="AE193" s="19"/>
      <c r="AF193" s="19">
        <v>2114.2640000000001</v>
      </c>
      <c r="AG193" s="19"/>
      <c r="AM193" s="19"/>
    </row>
    <row r="194" spans="15:39" x14ac:dyDescent="0.2">
      <c r="O194" s="19"/>
      <c r="P194" s="19"/>
      <c r="Q194" s="19"/>
      <c r="R194" s="19"/>
      <c r="S194" s="19"/>
      <c r="T194" s="19"/>
      <c r="U194" s="19">
        <v>167</v>
      </c>
      <c r="V194" s="19">
        <v>3042.712</v>
      </c>
      <c r="W194" s="19"/>
      <c r="X194" s="19">
        <v>1118.4059999999999</v>
      </c>
      <c r="Y194" s="19"/>
      <c r="Z194" s="19">
        <v>1400.451</v>
      </c>
      <c r="AA194" s="19"/>
      <c r="AB194" s="19">
        <v>524.87599999999998</v>
      </c>
      <c r="AC194" s="19"/>
      <c r="AD194" s="19">
        <v>3064.2640000000001</v>
      </c>
      <c r="AE194" s="19"/>
      <c r="AF194" s="19">
        <v>2392.7669999999998</v>
      </c>
      <c r="AG194" s="19"/>
      <c r="AM194" s="19"/>
    </row>
    <row r="195" spans="15:39" x14ac:dyDescent="0.2">
      <c r="O195" s="19"/>
      <c r="P195" s="19"/>
      <c r="Q195" s="19"/>
      <c r="R195" s="19"/>
      <c r="S195" s="19"/>
      <c r="T195" s="19"/>
      <c r="U195" s="19">
        <v>168</v>
      </c>
      <c r="V195" s="19">
        <v>2597.9699999999998</v>
      </c>
      <c r="W195" s="19"/>
      <c r="X195" s="19">
        <v>1149.251</v>
      </c>
      <c r="Y195" s="19"/>
      <c r="Z195" s="19">
        <v>1400.915</v>
      </c>
      <c r="AA195" s="19"/>
      <c r="AB195" s="19">
        <v>537.18499999999904</v>
      </c>
      <c r="AC195" s="19"/>
      <c r="AD195" s="19">
        <v>2514.1509999999998</v>
      </c>
      <c r="AE195" s="19"/>
      <c r="AF195" s="19">
        <v>2678.1320000000001</v>
      </c>
      <c r="AG195" s="19"/>
      <c r="AM195" s="19"/>
    </row>
    <row r="196" spans="15:39" x14ac:dyDescent="0.2">
      <c r="O196" s="19"/>
      <c r="P196" s="19"/>
      <c r="Q196" s="19"/>
      <c r="R196" s="19"/>
      <c r="S196" s="19"/>
      <c r="T196" s="19"/>
      <c r="U196" s="19">
        <v>169</v>
      </c>
      <c r="V196" s="19">
        <v>2294.1439999999998</v>
      </c>
      <c r="W196" s="19"/>
      <c r="X196" s="19">
        <v>1160.5260000000001</v>
      </c>
      <c r="Y196" s="19"/>
      <c r="Z196" s="19">
        <v>1385.8330000000001</v>
      </c>
      <c r="AA196" s="19"/>
      <c r="AB196" s="19">
        <v>478.96499999999997</v>
      </c>
      <c r="AC196" s="19"/>
      <c r="AD196" s="19">
        <v>2215.018</v>
      </c>
      <c r="AE196" s="19"/>
      <c r="AF196" s="19">
        <v>3016.5859999999998</v>
      </c>
      <c r="AG196" s="19"/>
      <c r="AM196" s="19"/>
    </row>
    <row r="197" spans="15:39" x14ac:dyDescent="0.2">
      <c r="O197" s="19"/>
      <c r="P197" s="19"/>
      <c r="Q197" s="19"/>
      <c r="R197" s="19"/>
      <c r="S197" s="19"/>
      <c r="T197" s="19"/>
      <c r="U197" s="19">
        <v>170</v>
      </c>
      <c r="V197" s="19">
        <v>1894.932</v>
      </c>
      <c r="W197" s="19"/>
      <c r="X197" s="19">
        <v>1176.877</v>
      </c>
      <c r="Y197" s="19"/>
      <c r="Z197" s="19">
        <v>1339.1179999999999</v>
      </c>
      <c r="AA197" s="19"/>
      <c r="AB197" s="19">
        <v>441.16500000000002</v>
      </c>
      <c r="AC197" s="19"/>
      <c r="AD197" s="19">
        <v>1936.08</v>
      </c>
      <c r="AE197" s="19"/>
      <c r="AF197" s="19">
        <v>3217.59</v>
      </c>
      <c r="AG197" s="19"/>
      <c r="AM197" s="19"/>
    </row>
    <row r="198" spans="15:39" x14ac:dyDescent="0.2">
      <c r="O198" s="19"/>
      <c r="P198" s="19"/>
      <c r="Q198" s="19"/>
      <c r="R198" s="19"/>
      <c r="S198" s="19"/>
      <c r="T198" s="19"/>
      <c r="U198" s="19">
        <v>171</v>
      </c>
      <c r="V198" s="19">
        <v>1708.9269999999999</v>
      </c>
      <c r="W198" s="19"/>
      <c r="X198" s="19">
        <v>1258.894</v>
      </c>
      <c r="Y198" s="19"/>
      <c r="Z198" s="19">
        <v>1402.001</v>
      </c>
      <c r="AA198" s="19"/>
      <c r="AB198" s="19">
        <v>442.59800000000001</v>
      </c>
      <c r="AC198" s="19"/>
      <c r="AD198" s="19">
        <v>1651.7760000000001</v>
      </c>
      <c r="AE198" s="19"/>
      <c r="AF198" s="19">
        <v>3301.4340000000002</v>
      </c>
      <c r="AG198" s="19"/>
      <c r="AM198" s="19"/>
    </row>
    <row r="199" spans="15:39" x14ac:dyDescent="0.2">
      <c r="O199" s="19"/>
      <c r="P199" s="19"/>
      <c r="Q199" s="19"/>
      <c r="R199" s="19"/>
      <c r="S199" s="19"/>
      <c r="T199" s="19"/>
      <c r="U199" s="19">
        <v>172</v>
      </c>
      <c r="V199" s="19">
        <v>1587.5119999999999</v>
      </c>
      <c r="W199" s="19"/>
      <c r="X199" s="19">
        <v>1352.0029999999999</v>
      </c>
      <c r="Y199" s="19"/>
      <c r="Z199" s="19">
        <v>1443.24</v>
      </c>
      <c r="AA199" s="19"/>
      <c r="AB199" s="19">
        <v>431.07900000000001</v>
      </c>
      <c r="AC199" s="19"/>
      <c r="AD199" s="19">
        <v>1393.692</v>
      </c>
      <c r="AE199" s="19"/>
      <c r="AF199" s="19">
        <v>3352.9920000000002</v>
      </c>
      <c r="AG199" s="19"/>
      <c r="AM199" s="19"/>
    </row>
    <row r="200" spans="15:39" x14ac:dyDescent="0.2">
      <c r="O200" s="19"/>
      <c r="P200" s="19"/>
      <c r="Q200" s="19"/>
      <c r="R200" s="19"/>
      <c r="S200" s="19"/>
      <c r="T200" s="19"/>
      <c r="U200" s="19">
        <v>173</v>
      </c>
      <c r="V200" s="19">
        <v>1454.173</v>
      </c>
      <c r="W200" s="19"/>
      <c r="X200" s="19">
        <v>1361.6759999999999</v>
      </c>
      <c r="Y200" s="19"/>
      <c r="Z200" s="19">
        <v>1571.316</v>
      </c>
      <c r="AA200" s="19"/>
      <c r="AB200" s="19">
        <v>400.43599999999998</v>
      </c>
      <c r="AC200" s="19"/>
      <c r="AD200" s="19">
        <v>1108.3309999999999</v>
      </c>
      <c r="AE200" s="19"/>
      <c r="AF200" s="19">
        <v>3375.3029999999999</v>
      </c>
      <c r="AG200" s="19"/>
      <c r="AM200" s="19"/>
    </row>
    <row r="201" spans="15:39" x14ac:dyDescent="0.2">
      <c r="O201" s="19"/>
      <c r="P201" s="19"/>
      <c r="Q201" s="19"/>
      <c r="R201" s="19"/>
      <c r="S201" s="19"/>
      <c r="T201" s="19"/>
      <c r="U201" s="19">
        <v>174</v>
      </c>
      <c r="V201" s="19">
        <v>1322.6669999999999</v>
      </c>
      <c r="W201" s="19"/>
      <c r="X201" s="19">
        <v>1396.1289999999999</v>
      </c>
      <c r="Y201" s="19"/>
      <c r="Z201" s="19">
        <v>1664.7070000000001</v>
      </c>
      <c r="AA201" s="19"/>
      <c r="AB201" s="19">
        <v>357.87099999999998</v>
      </c>
      <c r="AC201" s="19"/>
      <c r="AD201" s="19">
        <v>916.96199999999999</v>
      </c>
      <c r="AE201" s="19"/>
      <c r="AF201" s="19">
        <v>3297.4169999999999</v>
      </c>
      <c r="AG201" s="19"/>
      <c r="AM201" s="19"/>
    </row>
    <row r="202" spans="15:39" x14ac:dyDescent="0.2">
      <c r="O202" s="19"/>
      <c r="P202" s="19"/>
      <c r="Q202" s="19"/>
      <c r="R202" s="19"/>
      <c r="S202" s="19"/>
      <c r="T202" s="19"/>
      <c r="U202" s="19">
        <v>175</v>
      </c>
      <c r="V202" s="19">
        <v>1251.3030000000001</v>
      </c>
      <c r="W202" s="19"/>
      <c r="X202" s="19">
        <v>1485.7639999999999</v>
      </c>
      <c r="Y202" s="19"/>
      <c r="Z202" s="19">
        <v>1732.1220000000001</v>
      </c>
      <c r="AA202" s="19"/>
      <c r="AB202" s="19">
        <v>324.27300000000002</v>
      </c>
      <c r="AC202" s="19"/>
      <c r="AD202" s="19">
        <v>779.245</v>
      </c>
      <c r="AE202" s="19"/>
      <c r="AF202" s="19">
        <v>2941.9059999999999</v>
      </c>
      <c r="AG202" s="19"/>
      <c r="AM202" s="19"/>
    </row>
    <row r="203" spans="15:39" x14ac:dyDescent="0.2">
      <c r="O203" s="19"/>
      <c r="P203" s="19"/>
      <c r="Q203" s="19"/>
      <c r="R203" s="19"/>
      <c r="S203" s="19"/>
      <c r="T203" s="19"/>
      <c r="U203" s="19">
        <v>176</v>
      </c>
      <c r="V203" s="19">
        <v>1227.395</v>
      </c>
      <c r="W203" s="19"/>
      <c r="X203" s="19">
        <v>1550.72</v>
      </c>
      <c r="Y203" s="19"/>
      <c r="Z203" s="19">
        <v>1847.588</v>
      </c>
      <c r="AA203" s="19"/>
      <c r="AB203" s="19">
        <v>319.20499999999998</v>
      </c>
      <c r="AC203" s="19"/>
      <c r="AD203" s="19">
        <v>715.47299999999996</v>
      </c>
      <c r="AE203" s="19"/>
      <c r="AF203" s="19">
        <v>2587.9560000000001</v>
      </c>
      <c r="AG203" s="19"/>
      <c r="AM203" s="19"/>
    </row>
    <row r="204" spans="15:39" x14ac:dyDescent="0.2">
      <c r="O204" s="19"/>
      <c r="P204" s="19"/>
      <c r="Q204" s="19"/>
      <c r="R204" s="19"/>
      <c r="S204" s="19"/>
      <c r="T204" s="19"/>
      <c r="U204" s="19">
        <v>177</v>
      </c>
      <c r="V204" s="19">
        <v>1303.838</v>
      </c>
      <c r="W204" s="19"/>
      <c r="X204" s="19">
        <v>1552.3040000000001</v>
      </c>
      <c r="Y204" s="19"/>
      <c r="Z204" s="19">
        <v>2064.8389999999999</v>
      </c>
      <c r="AA204" s="19"/>
      <c r="AB204" s="19">
        <v>329.50799999999998</v>
      </c>
      <c r="AC204" s="19"/>
      <c r="AD204" s="19">
        <v>616.72199999999998</v>
      </c>
      <c r="AE204" s="19"/>
      <c r="AF204" s="19">
        <v>2315.1640000000002</v>
      </c>
      <c r="AG204" s="19"/>
      <c r="AM204" s="19"/>
    </row>
    <row r="205" spans="15:39" x14ac:dyDescent="0.2">
      <c r="O205" s="19"/>
      <c r="P205" s="19"/>
      <c r="Q205" s="19"/>
      <c r="R205" s="19"/>
      <c r="S205" s="19"/>
      <c r="T205" s="19"/>
      <c r="U205" s="19">
        <v>178</v>
      </c>
      <c r="V205" s="19">
        <v>1380.1130000000001</v>
      </c>
      <c r="W205" s="19"/>
      <c r="X205" s="19">
        <v>1570.2539999999999</v>
      </c>
      <c r="Y205" s="19"/>
      <c r="Z205" s="19">
        <v>2209.6280000000002</v>
      </c>
      <c r="AA205" s="19"/>
      <c r="AB205" s="19">
        <v>325.42700000000002</v>
      </c>
      <c r="AC205" s="19"/>
      <c r="AD205" s="19">
        <v>568.71299999999997</v>
      </c>
      <c r="AE205" s="19"/>
      <c r="AF205" s="19">
        <v>1990.8150000000001</v>
      </c>
      <c r="AG205" s="19"/>
      <c r="AM205" s="19"/>
    </row>
    <row r="206" spans="15:39" x14ac:dyDescent="0.2">
      <c r="O206" s="19"/>
      <c r="P206" s="19"/>
      <c r="Q206" s="19"/>
      <c r="R206" s="19"/>
      <c r="S206" s="19"/>
      <c r="T206" s="19"/>
      <c r="U206" s="19">
        <v>179</v>
      </c>
      <c r="V206" s="19">
        <v>1482.175</v>
      </c>
      <c r="W206" s="19"/>
      <c r="X206" s="19">
        <v>1770.306</v>
      </c>
      <c r="Y206" s="19"/>
      <c r="Z206" s="19">
        <v>2259.355</v>
      </c>
      <c r="AA206" s="19"/>
      <c r="AB206" s="19">
        <v>333</v>
      </c>
      <c r="AC206" s="19"/>
      <c r="AD206" s="19">
        <v>546.32500000000005</v>
      </c>
      <c r="AE206" s="19"/>
      <c r="AF206" s="19">
        <v>1692.606</v>
      </c>
      <c r="AG206" s="19"/>
      <c r="AM206" s="19"/>
    </row>
    <row r="207" spans="15:39" x14ac:dyDescent="0.2">
      <c r="O207" s="19"/>
      <c r="P207" s="19"/>
      <c r="Q207" s="19"/>
      <c r="R207" s="19"/>
      <c r="S207" s="19"/>
      <c r="T207" s="19"/>
      <c r="U207" s="19">
        <v>180</v>
      </c>
      <c r="V207" s="19">
        <v>1685.7339999999999</v>
      </c>
      <c r="W207" s="19"/>
      <c r="X207" s="19">
        <v>1941.875</v>
      </c>
      <c r="Y207" s="19"/>
      <c r="Z207" s="19">
        <v>2394.9180000000001</v>
      </c>
      <c r="AA207" s="19"/>
      <c r="AB207" s="19">
        <v>373.714</v>
      </c>
      <c r="AC207" s="19"/>
      <c r="AD207" s="19">
        <v>449.90199999999999</v>
      </c>
      <c r="AE207" s="19"/>
      <c r="AF207" s="19">
        <v>1462.1769999999999</v>
      </c>
      <c r="AG207" s="19"/>
      <c r="AM207" s="19"/>
    </row>
    <row r="208" spans="15:39" x14ac:dyDescent="0.2">
      <c r="O208" s="19"/>
      <c r="P208" s="19"/>
      <c r="Q208" s="19"/>
      <c r="R208" s="19"/>
      <c r="S208" s="19"/>
      <c r="T208" s="19"/>
      <c r="U208" s="19">
        <v>181</v>
      </c>
      <c r="V208" s="19">
        <v>1775.64</v>
      </c>
      <c r="W208" s="19"/>
      <c r="X208" s="19">
        <v>2148.268</v>
      </c>
      <c r="Y208" s="19"/>
      <c r="Z208" s="19">
        <v>2511.29</v>
      </c>
      <c r="AA208" s="19"/>
      <c r="AB208" s="19">
        <v>402.23099999999999</v>
      </c>
      <c r="AC208" s="19"/>
      <c r="AD208" s="19">
        <v>415.23</v>
      </c>
      <c r="AE208" s="19"/>
      <c r="AF208" s="19">
        <v>1272.48</v>
      </c>
      <c r="AG208" s="19"/>
      <c r="AM208" s="19"/>
    </row>
    <row r="209" spans="15:39" x14ac:dyDescent="0.2">
      <c r="O209" s="19"/>
      <c r="P209" s="19"/>
      <c r="Q209" s="19"/>
      <c r="R209" s="19"/>
      <c r="S209" s="19"/>
      <c r="T209" s="19"/>
      <c r="U209" s="19">
        <v>182</v>
      </c>
      <c r="V209" s="19">
        <v>1882.0070000000001</v>
      </c>
      <c r="W209" s="19"/>
      <c r="X209" s="19">
        <v>2306.1570000000002</v>
      </c>
      <c r="Y209" s="19"/>
      <c r="Z209" s="19">
        <v>2566.7510000000002</v>
      </c>
      <c r="AA209" s="19"/>
      <c r="AB209" s="19">
        <v>427.38499999999999</v>
      </c>
      <c r="AC209" s="19"/>
      <c r="AD209" s="19">
        <v>390.71199999999999</v>
      </c>
      <c r="AE209" s="19"/>
      <c r="AF209" s="19">
        <v>1063.1769999999999</v>
      </c>
      <c r="AG209" s="19"/>
      <c r="AM209" s="19"/>
    </row>
    <row r="210" spans="15:39" x14ac:dyDescent="0.2">
      <c r="O210" s="19"/>
      <c r="P210" s="19"/>
      <c r="Q210" s="19"/>
      <c r="R210" s="19"/>
      <c r="S210" s="19"/>
      <c r="T210" s="19"/>
      <c r="U210" s="19">
        <v>183</v>
      </c>
      <c r="V210" s="19">
        <v>1916.204</v>
      </c>
      <c r="W210" s="19"/>
      <c r="X210" s="19">
        <v>2442.056</v>
      </c>
      <c r="Y210" s="19"/>
      <c r="Z210" s="19">
        <v>2620.8780000000002</v>
      </c>
      <c r="AA210" s="19"/>
      <c r="AB210" s="19">
        <v>468.05900000000003</v>
      </c>
      <c r="AC210" s="19"/>
      <c r="AD210" s="19">
        <v>407.26100000000002</v>
      </c>
      <c r="AE210" s="19"/>
      <c r="AF210" s="19">
        <v>960.33600000000001</v>
      </c>
      <c r="AG210" s="19"/>
      <c r="AM210" s="19"/>
    </row>
    <row r="211" spans="15:39" x14ac:dyDescent="0.2">
      <c r="O211" s="19"/>
      <c r="P211" s="19"/>
      <c r="Q211" s="19"/>
      <c r="R211" s="19"/>
      <c r="S211" s="19"/>
      <c r="T211" s="19"/>
      <c r="U211" s="19">
        <v>184</v>
      </c>
      <c r="V211" s="19">
        <v>2071.0720000000001</v>
      </c>
      <c r="W211" s="19"/>
      <c r="X211" s="19">
        <v>2645.1350000000002</v>
      </c>
      <c r="Y211" s="19"/>
      <c r="Z211" s="19">
        <v>2594.0740000000001</v>
      </c>
      <c r="AA211" s="19"/>
      <c r="AB211" s="19">
        <v>461.47500000000002</v>
      </c>
      <c r="AC211" s="19"/>
      <c r="AD211" s="19">
        <v>430.2</v>
      </c>
      <c r="AE211" s="19"/>
      <c r="AF211" s="19">
        <v>823.61900000000003</v>
      </c>
      <c r="AG211" s="19"/>
      <c r="AM211" s="19"/>
    </row>
    <row r="212" spans="15:39" x14ac:dyDescent="0.2">
      <c r="O212" s="19"/>
      <c r="P212" s="19"/>
      <c r="Q212" s="19"/>
      <c r="R212" s="19"/>
      <c r="S212" s="19"/>
      <c r="T212" s="19"/>
      <c r="U212" s="19">
        <v>185</v>
      </c>
      <c r="V212" s="19">
        <v>2158.69</v>
      </c>
      <c r="W212" s="19"/>
      <c r="X212" s="19">
        <v>2773.136</v>
      </c>
      <c r="Y212" s="19"/>
      <c r="Z212" s="19">
        <v>2548.09</v>
      </c>
      <c r="AA212" s="19"/>
      <c r="AB212" s="19">
        <v>471.67099999999999</v>
      </c>
      <c r="AC212" s="19"/>
      <c r="AD212" s="19">
        <v>442.10399999999998</v>
      </c>
      <c r="AE212" s="19"/>
      <c r="AF212" s="19">
        <v>667.81299999999999</v>
      </c>
      <c r="AG212" s="19"/>
      <c r="AM212" s="19"/>
    </row>
    <row r="213" spans="15:39" x14ac:dyDescent="0.2">
      <c r="O213" s="19"/>
      <c r="P213" s="19"/>
      <c r="Q213" s="19"/>
      <c r="R213" s="19"/>
      <c r="S213" s="19"/>
      <c r="T213" s="19"/>
      <c r="U213" s="19">
        <v>186</v>
      </c>
      <c r="V213" s="19">
        <v>2211.8649999999998</v>
      </c>
      <c r="W213" s="19"/>
      <c r="X213" s="19">
        <v>2838.261</v>
      </c>
      <c r="Y213" s="19"/>
      <c r="Z213" s="19">
        <v>2510.7339999999999</v>
      </c>
      <c r="AA213" s="19"/>
      <c r="AB213" s="19">
        <v>529.53099999999904</v>
      </c>
      <c r="AC213" s="19"/>
      <c r="AD213" s="19">
        <v>487.49700000000001</v>
      </c>
      <c r="AE213" s="19"/>
      <c r="AF213" s="19">
        <v>599.404</v>
      </c>
      <c r="AG213" s="19"/>
      <c r="AM213" s="19"/>
    </row>
    <row r="214" spans="15:39" x14ac:dyDescent="0.2">
      <c r="O214" s="19"/>
      <c r="P214" s="19"/>
      <c r="Q214" s="19"/>
      <c r="R214" s="19"/>
      <c r="S214" s="19"/>
      <c r="T214" s="19"/>
      <c r="U214" s="19">
        <v>187</v>
      </c>
      <c r="V214" s="19">
        <v>2235.1190000000001</v>
      </c>
      <c r="W214" s="19"/>
      <c r="X214" s="19">
        <v>2946.5140000000001</v>
      </c>
      <c r="Y214" s="19"/>
      <c r="Z214" s="19">
        <v>2409.067</v>
      </c>
      <c r="AA214" s="19"/>
      <c r="AB214" s="19">
        <v>514.46900000000005</v>
      </c>
      <c r="AC214" s="19"/>
      <c r="AD214" s="19">
        <v>586.30399999999997</v>
      </c>
      <c r="AE214" s="19"/>
      <c r="AF214" s="19">
        <v>502.20299999999997</v>
      </c>
      <c r="AG214" s="19"/>
      <c r="AM214" s="19"/>
    </row>
    <row r="215" spans="15:39" x14ac:dyDescent="0.2">
      <c r="O215" s="19"/>
      <c r="P215" s="19"/>
      <c r="Q215" s="19"/>
      <c r="R215" s="19"/>
      <c r="S215" s="19"/>
      <c r="T215" s="19"/>
      <c r="U215" s="19">
        <v>188</v>
      </c>
      <c r="V215" s="19">
        <v>2129.393</v>
      </c>
      <c r="W215" s="19"/>
      <c r="X215" s="19">
        <v>2919.9029999999998</v>
      </c>
      <c r="Y215" s="19"/>
      <c r="Z215" s="19">
        <v>2242.8049999999998</v>
      </c>
      <c r="AA215" s="19"/>
      <c r="AB215" s="19">
        <v>481.62</v>
      </c>
      <c r="AC215" s="19"/>
      <c r="AD215" s="19">
        <v>702.197</v>
      </c>
      <c r="AE215" s="19"/>
      <c r="AF215" s="19">
        <v>459.185</v>
      </c>
      <c r="AG215" s="19"/>
      <c r="AM215" s="19"/>
    </row>
    <row r="216" spans="15:39" x14ac:dyDescent="0.2">
      <c r="O216" s="19"/>
      <c r="P216" s="19"/>
      <c r="Q216" s="19"/>
      <c r="R216" s="19"/>
      <c r="S216" s="19"/>
      <c r="T216" s="19"/>
      <c r="U216" s="19">
        <v>189</v>
      </c>
      <c r="V216" s="19">
        <v>2093.4380000000001</v>
      </c>
      <c r="W216" s="19"/>
      <c r="X216" s="19">
        <v>2824.3310000000001</v>
      </c>
      <c r="Y216" s="19"/>
      <c r="Z216" s="19">
        <v>2075.136</v>
      </c>
      <c r="AA216" s="19"/>
      <c r="AB216" s="19">
        <v>470.14</v>
      </c>
      <c r="AC216" s="19"/>
      <c r="AD216" s="19">
        <v>856.02700000000004</v>
      </c>
      <c r="AE216" s="19"/>
      <c r="AF216" s="19">
        <v>430.49700000000001</v>
      </c>
      <c r="AG216" s="19"/>
      <c r="AM216" s="19"/>
    </row>
    <row r="217" spans="15:39" x14ac:dyDescent="0.2">
      <c r="O217" s="19"/>
      <c r="P217" s="19"/>
      <c r="Q217" s="19"/>
      <c r="R217" s="19"/>
      <c r="S217" s="19"/>
      <c r="T217" s="19"/>
      <c r="U217" s="19">
        <v>190</v>
      </c>
      <c r="V217" s="19">
        <v>1977.16</v>
      </c>
      <c r="W217" s="19"/>
      <c r="X217" s="19">
        <v>2737.8020000000001</v>
      </c>
      <c r="Y217" s="19"/>
      <c r="Z217" s="19">
        <v>1901.6089999999999</v>
      </c>
      <c r="AA217" s="19"/>
      <c r="AB217" s="19">
        <v>450.24299999999999</v>
      </c>
      <c r="AC217" s="19"/>
      <c r="AD217" s="19">
        <v>948.59500000000003</v>
      </c>
      <c r="AE217" s="19"/>
      <c r="AF217" s="19">
        <v>399.77100000000002</v>
      </c>
      <c r="AG217" s="19"/>
      <c r="AM217" s="19"/>
    </row>
    <row r="218" spans="15:39" x14ac:dyDescent="0.2">
      <c r="O218" s="19"/>
      <c r="P218" s="19"/>
      <c r="Q218" s="19"/>
      <c r="R218" s="19"/>
      <c r="S218" s="19"/>
      <c r="T218" s="19"/>
      <c r="U218" s="19">
        <v>191</v>
      </c>
      <c r="V218" s="19">
        <v>1887.3119999999999</v>
      </c>
      <c r="W218" s="19"/>
      <c r="X218" s="19">
        <v>2679.9940000000001</v>
      </c>
      <c r="Y218" s="19"/>
      <c r="Z218" s="19">
        <v>1743.7739999999999</v>
      </c>
      <c r="AA218" s="19"/>
      <c r="AB218" s="19">
        <v>431.27699999999999</v>
      </c>
      <c r="AC218" s="19"/>
      <c r="AD218" s="19">
        <v>1013.7859999999999</v>
      </c>
      <c r="AE218" s="19"/>
      <c r="AF218" s="19">
        <v>396.68400000000003</v>
      </c>
      <c r="AG218" s="19"/>
      <c r="AM218" s="19"/>
    </row>
    <row r="219" spans="15:39" x14ac:dyDescent="0.2">
      <c r="O219" s="19"/>
      <c r="P219" s="19"/>
      <c r="Q219" s="19"/>
      <c r="R219" s="19"/>
      <c r="S219" s="19"/>
      <c r="T219" s="19"/>
      <c r="U219" s="19">
        <v>192</v>
      </c>
      <c r="V219" s="19">
        <v>1835.653</v>
      </c>
      <c r="W219" s="19"/>
      <c r="X219" s="19">
        <v>2534.4670000000001</v>
      </c>
      <c r="Y219" s="19"/>
      <c r="Z219" s="19">
        <v>1626.877</v>
      </c>
      <c r="AA219" s="19"/>
      <c r="AB219" s="19">
        <v>422.81</v>
      </c>
      <c r="AC219" s="19"/>
      <c r="AD219" s="19">
        <v>1021.364</v>
      </c>
      <c r="AE219" s="19"/>
      <c r="AF219" s="19">
        <v>392.11700000000002</v>
      </c>
      <c r="AG219" s="19"/>
      <c r="AM219" s="19"/>
    </row>
    <row r="220" spans="15:39" x14ac:dyDescent="0.2">
      <c r="O220" s="19"/>
      <c r="P220" s="19"/>
      <c r="Q220" s="19"/>
      <c r="R220" s="19"/>
      <c r="S220" s="19"/>
      <c r="T220" s="19"/>
      <c r="U220" s="19">
        <v>193</v>
      </c>
      <c r="V220" s="19">
        <v>1759.617</v>
      </c>
      <c r="W220" s="19"/>
      <c r="X220" s="19">
        <v>2368.6390000000001</v>
      </c>
      <c r="Y220" s="19"/>
      <c r="Z220" s="19">
        <v>1455.856</v>
      </c>
      <c r="AA220" s="19"/>
      <c r="AB220" s="19">
        <v>439.51100000000002</v>
      </c>
      <c r="AC220" s="19"/>
      <c r="AD220" s="19">
        <v>1020.33</v>
      </c>
      <c r="AE220" s="19"/>
      <c r="AF220" s="19">
        <v>423.68900000000002</v>
      </c>
      <c r="AG220" s="19"/>
      <c r="AM220" s="19"/>
    </row>
    <row r="221" spans="15:39" x14ac:dyDescent="0.2">
      <c r="O221" s="19"/>
      <c r="P221" s="19"/>
      <c r="Q221" s="19"/>
      <c r="R221" s="19"/>
      <c r="S221" s="19"/>
      <c r="T221" s="19"/>
      <c r="U221" s="19">
        <v>194</v>
      </c>
      <c r="V221" s="19">
        <v>1660.5060000000001</v>
      </c>
      <c r="W221" s="19"/>
      <c r="X221" s="19">
        <v>2221.2649999999999</v>
      </c>
      <c r="Y221" s="19"/>
      <c r="Z221" s="19">
        <v>1293.1890000000001</v>
      </c>
      <c r="AA221" s="19"/>
      <c r="AB221" s="19">
        <v>488.399</v>
      </c>
      <c r="AC221" s="19"/>
      <c r="AD221" s="19">
        <v>980.99400000000003</v>
      </c>
      <c r="AE221" s="19"/>
      <c r="AF221" s="19">
        <v>476.27499999999998</v>
      </c>
      <c r="AG221" s="19"/>
      <c r="AM221" s="19"/>
    </row>
    <row r="222" spans="15:39" x14ac:dyDescent="0.2">
      <c r="O222" s="19"/>
      <c r="P222" s="19"/>
      <c r="Q222" s="19"/>
      <c r="R222" s="19"/>
      <c r="S222" s="19"/>
      <c r="T222" s="19"/>
      <c r="U222" s="19">
        <v>195</v>
      </c>
      <c r="V222" s="19">
        <v>1557.83</v>
      </c>
      <c r="W222" s="19"/>
      <c r="X222" s="19">
        <v>1967.77</v>
      </c>
      <c r="Y222" s="19"/>
      <c r="Z222" s="19">
        <v>1184.2370000000001</v>
      </c>
      <c r="AA222" s="19"/>
      <c r="AB222" s="19">
        <v>535.20000000000005</v>
      </c>
      <c r="AC222" s="19"/>
      <c r="AD222" s="19">
        <v>899.05399999999997</v>
      </c>
      <c r="AE222" s="19"/>
      <c r="AF222" s="19">
        <v>528.67399999999998</v>
      </c>
      <c r="AG222" s="19"/>
      <c r="AM222" s="19"/>
    </row>
    <row r="223" spans="15:39" x14ac:dyDescent="0.2">
      <c r="O223" s="19"/>
      <c r="P223" s="19"/>
      <c r="Q223" s="19"/>
      <c r="R223" s="19"/>
      <c r="S223" s="19"/>
      <c r="T223" s="19"/>
      <c r="U223" s="19">
        <v>196</v>
      </c>
      <c r="V223" s="19">
        <v>1482.951</v>
      </c>
      <c r="W223" s="19"/>
      <c r="X223" s="19">
        <v>1861.126</v>
      </c>
      <c r="Y223" s="19"/>
      <c r="Z223" s="19">
        <v>1094.884</v>
      </c>
      <c r="AA223" s="19"/>
      <c r="AB223" s="19">
        <v>581.86300000000006</v>
      </c>
      <c r="AC223" s="19"/>
      <c r="AD223" s="19">
        <v>773.74400000000003</v>
      </c>
      <c r="AE223" s="19"/>
      <c r="AF223" s="19">
        <v>599.05499999999904</v>
      </c>
      <c r="AG223" s="19"/>
      <c r="AM223" s="19"/>
    </row>
    <row r="224" spans="15:39" x14ac:dyDescent="0.2">
      <c r="O224" s="19"/>
      <c r="P224" s="19"/>
      <c r="Q224" s="19"/>
      <c r="R224" s="19"/>
      <c r="S224" s="19"/>
      <c r="T224" s="19"/>
      <c r="U224" s="19">
        <v>197</v>
      </c>
      <c r="V224" s="19">
        <v>1388.057</v>
      </c>
      <c r="W224" s="19"/>
      <c r="X224" s="19">
        <v>1695.683</v>
      </c>
      <c r="Y224" s="19"/>
      <c r="Z224" s="19">
        <v>968.72500000000002</v>
      </c>
      <c r="AA224" s="19"/>
      <c r="AB224" s="19">
        <v>647.77300000000002</v>
      </c>
      <c r="AC224" s="19"/>
      <c r="AD224" s="19">
        <v>729.24099999999999</v>
      </c>
      <c r="AE224" s="19"/>
      <c r="AF224" s="19">
        <v>700.27800000000002</v>
      </c>
      <c r="AG224" s="19"/>
      <c r="AM224" s="19"/>
    </row>
    <row r="225" spans="15:39" x14ac:dyDescent="0.2">
      <c r="O225" s="19"/>
      <c r="P225" s="19"/>
      <c r="Q225" s="19"/>
      <c r="R225" s="19"/>
      <c r="S225" s="19"/>
      <c r="T225" s="19"/>
      <c r="U225" s="19">
        <v>198</v>
      </c>
      <c r="V225" s="19">
        <v>1356.7660000000001</v>
      </c>
      <c r="W225" s="19"/>
      <c r="X225" s="19">
        <v>1569.6120000000001</v>
      </c>
      <c r="Y225" s="19"/>
      <c r="Z225" s="19">
        <v>786.53300000000002</v>
      </c>
      <c r="AA225" s="19"/>
      <c r="AB225" s="19">
        <v>712.74</v>
      </c>
      <c r="AC225" s="19"/>
      <c r="AD225" s="19">
        <v>727.327</v>
      </c>
      <c r="AE225" s="19"/>
      <c r="AF225" s="19">
        <v>789.43299999999999</v>
      </c>
      <c r="AG225" s="19"/>
      <c r="AM225" s="19"/>
    </row>
    <row r="226" spans="15:39" x14ac:dyDescent="0.2">
      <c r="O226" s="19"/>
      <c r="P226" s="19"/>
      <c r="Q226" s="19"/>
      <c r="R226" s="19"/>
      <c r="S226" s="19"/>
      <c r="T226" s="19"/>
      <c r="U226" s="19">
        <v>199</v>
      </c>
      <c r="V226" s="19">
        <v>1338.0550000000001</v>
      </c>
      <c r="W226" s="19"/>
      <c r="X226" s="19">
        <v>1400.2349999999999</v>
      </c>
      <c r="Y226" s="19"/>
      <c r="Z226" s="19">
        <v>689.36500000000001</v>
      </c>
      <c r="AA226" s="19"/>
      <c r="AB226" s="19">
        <v>726.05</v>
      </c>
      <c r="AC226" s="19"/>
      <c r="AD226" s="19">
        <v>684.37099999999998</v>
      </c>
      <c r="AE226" s="19"/>
      <c r="AF226" s="19">
        <v>863.22</v>
      </c>
      <c r="AG226" s="19"/>
      <c r="AM226" s="19"/>
    </row>
    <row r="227" spans="15:39" x14ac:dyDescent="0.2">
      <c r="O227" s="19"/>
      <c r="P227" s="19"/>
      <c r="Q227" s="19"/>
      <c r="R227" s="19"/>
      <c r="S227" s="19"/>
      <c r="T227" s="19"/>
      <c r="U227" s="19">
        <v>200</v>
      </c>
      <c r="V227" s="19">
        <v>1251.3710000000001</v>
      </c>
      <c r="W227" s="19"/>
      <c r="X227" s="19">
        <v>1164.9829999999999</v>
      </c>
      <c r="Y227" s="19"/>
      <c r="Z227" s="19">
        <v>620.524</v>
      </c>
      <c r="AA227" s="19"/>
      <c r="AB227" s="19">
        <v>724.50300000000004</v>
      </c>
      <c r="AC227" s="19"/>
      <c r="AD227" s="19">
        <v>677.59400000000005</v>
      </c>
      <c r="AE227" s="19"/>
      <c r="AF227" s="19">
        <v>895.82799999999997</v>
      </c>
      <c r="AG227" s="19"/>
      <c r="AM227" s="19"/>
    </row>
    <row r="228" spans="15:39" x14ac:dyDescent="0.2">
      <c r="O228" s="19"/>
      <c r="P228" s="19"/>
      <c r="Q228" s="19"/>
      <c r="R228" s="19"/>
      <c r="S228" s="19"/>
      <c r="T228" s="19"/>
      <c r="U228" s="19">
        <v>201</v>
      </c>
      <c r="V228" s="19">
        <v>1132.856</v>
      </c>
      <c r="W228" s="19"/>
      <c r="X228" s="19">
        <v>1042.394</v>
      </c>
      <c r="Y228" s="19"/>
      <c r="Z228" s="19">
        <v>610.99199999999996</v>
      </c>
      <c r="AA228" s="19"/>
      <c r="AB228" s="19">
        <v>727.221</v>
      </c>
      <c r="AC228" s="19"/>
      <c r="AD228" s="19">
        <v>670.774</v>
      </c>
      <c r="AE228" s="19"/>
      <c r="AF228" s="19">
        <v>874.69799999999998</v>
      </c>
      <c r="AG228" s="19"/>
      <c r="AM228" s="19"/>
    </row>
    <row r="229" spans="15:39" x14ac:dyDescent="0.2">
      <c r="O229" s="19"/>
      <c r="P229" s="19"/>
      <c r="Q229" s="19"/>
      <c r="R229" s="19"/>
      <c r="S229" s="19"/>
      <c r="T229" s="19"/>
      <c r="U229" s="19">
        <v>202</v>
      </c>
      <c r="V229" s="19">
        <v>1026.317</v>
      </c>
      <c r="W229" s="19"/>
      <c r="X229" s="19">
        <v>921.82799999999997</v>
      </c>
      <c r="Y229" s="19"/>
      <c r="Z229" s="19">
        <v>600.40200000000004</v>
      </c>
      <c r="AA229" s="19"/>
      <c r="AB229" s="19">
        <v>710.64800000000002</v>
      </c>
      <c r="AC229" s="19"/>
      <c r="AD229" s="19">
        <v>679.303</v>
      </c>
      <c r="AE229" s="19"/>
      <c r="AF229" s="19">
        <v>884.03300000000002</v>
      </c>
      <c r="AG229" s="19"/>
      <c r="AM229" s="19"/>
    </row>
    <row r="230" spans="15:39" x14ac:dyDescent="0.2">
      <c r="O230" s="19"/>
      <c r="P230" s="19"/>
      <c r="Q230" s="19"/>
      <c r="R230" s="19"/>
      <c r="S230" s="19"/>
      <c r="T230" s="19"/>
      <c r="U230" s="19">
        <v>203</v>
      </c>
      <c r="V230" s="19">
        <v>934.7</v>
      </c>
      <c r="W230" s="19"/>
      <c r="X230" s="19">
        <v>787.11</v>
      </c>
      <c r="Y230" s="19"/>
      <c r="Z230" s="19">
        <v>587.23800000000006</v>
      </c>
      <c r="AA230" s="19"/>
      <c r="AB230" s="19">
        <v>695.78</v>
      </c>
      <c r="AC230" s="19"/>
      <c r="AD230" s="19">
        <v>724.42200000000003</v>
      </c>
      <c r="AE230" s="19"/>
      <c r="AF230" s="19">
        <v>865.35900000000004</v>
      </c>
      <c r="AG230" s="19"/>
      <c r="AM230" s="19"/>
    </row>
    <row r="231" spans="15:39" x14ac:dyDescent="0.2">
      <c r="O231" s="19"/>
      <c r="P231" s="19"/>
      <c r="Q231" s="19"/>
      <c r="R231" s="19"/>
      <c r="S231" s="19"/>
      <c r="T231" s="19"/>
      <c r="U231" s="19">
        <v>204</v>
      </c>
      <c r="V231" s="19">
        <v>857.17399999999998</v>
      </c>
      <c r="W231" s="19"/>
      <c r="X231" s="19">
        <v>687.54899999999998</v>
      </c>
      <c r="Y231" s="19"/>
      <c r="Z231" s="19">
        <v>597.01400000000001</v>
      </c>
      <c r="AA231" s="19"/>
      <c r="AB231" s="19">
        <v>646.88499999999999</v>
      </c>
      <c r="AC231" s="19"/>
      <c r="AD231" s="19">
        <v>797.45899999999904</v>
      </c>
      <c r="AE231" s="19"/>
      <c r="AF231" s="19">
        <v>813.30100000000004</v>
      </c>
      <c r="AG231" s="19"/>
      <c r="AM231" s="19"/>
    </row>
    <row r="232" spans="15:39" x14ac:dyDescent="0.2">
      <c r="O232" s="19"/>
      <c r="P232" s="19"/>
      <c r="Q232" s="19"/>
      <c r="R232" s="19"/>
      <c r="S232" s="19"/>
      <c r="T232" s="19"/>
      <c r="U232" s="19">
        <v>205</v>
      </c>
      <c r="V232" s="19">
        <v>813.55700000000002</v>
      </c>
      <c r="W232" s="19"/>
      <c r="X232" s="19">
        <v>634.56399999999996</v>
      </c>
      <c r="Y232" s="19"/>
      <c r="Z232" s="19">
        <v>599.74099999999999</v>
      </c>
      <c r="AA232" s="19"/>
      <c r="AB232" s="19">
        <v>612.68299999999999</v>
      </c>
      <c r="AC232" s="19"/>
      <c r="AD232" s="19">
        <v>861.86900000000003</v>
      </c>
      <c r="AE232" s="19"/>
      <c r="AF232" s="19">
        <v>778.64300000000003</v>
      </c>
      <c r="AG232" s="19"/>
      <c r="AM232" s="19"/>
    </row>
    <row r="233" spans="15:39" x14ac:dyDescent="0.2">
      <c r="O233" s="19"/>
      <c r="P233" s="19"/>
      <c r="Q233" s="19"/>
      <c r="R233" s="19"/>
      <c r="S233" s="19"/>
      <c r="T233" s="19"/>
      <c r="U233" s="19">
        <v>206</v>
      </c>
      <c r="V233" s="19">
        <v>793.37900000000002</v>
      </c>
      <c r="W233" s="19"/>
      <c r="X233" s="19">
        <v>600.42700000000002</v>
      </c>
      <c r="Y233" s="19"/>
      <c r="Z233" s="19">
        <v>641.46299999999997</v>
      </c>
      <c r="AA233" s="19"/>
      <c r="AB233" s="19">
        <v>562.54</v>
      </c>
      <c r="AC233" s="19"/>
      <c r="AD233" s="19">
        <v>927.84799999999996</v>
      </c>
      <c r="AE233" s="19"/>
      <c r="AF233" s="19">
        <v>701.81399999999996</v>
      </c>
      <c r="AG233" s="19"/>
      <c r="AM233" s="19"/>
    </row>
    <row r="234" spans="15:39" x14ac:dyDescent="0.2">
      <c r="O234" s="19"/>
      <c r="P234" s="19"/>
      <c r="Q234" s="19"/>
      <c r="R234" s="19"/>
      <c r="S234" s="19"/>
      <c r="T234" s="19"/>
      <c r="U234" s="19">
        <v>207</v>
      </c>
      <c r="V234" s="19">
        <v>726.70500000000004</v>
      </c>
      <c r="W234" s="19"/>
      <c r="X234" s="19">
        <v>590.24400000000003</v>
      </c>
      <c r="Y234" s="19"/>
      <c r="Z234" s="19">
        <v>665.29499999999996</v>
      </c>
      <c r="AA234" s="19"/>
      <c r="AB234" s="19">
        <v>513.36699999999996</v>
      </c>
      <c r="AC234" s="19"/>
      <c r="AD234" s="19">
        <v>924.125</v>
      </c>
      <c r="AE234" s="19"/>
      <c r="AF234" s="19">
        <v>647.904</v>
      </c>
      <c r="AG234" s="19"/>
      <c r="AM234" s="19"/>
    </row>
    <row r="235" spans="15:39" x14ac:dyDescent="0.2">
      <c r="O235" s="19"/>
      <c r="P235" s="19"/>
      <c r="Q235" s="19"/>
      <c r="R235" s="19"/>
      <c r="S235" s="19"/>
      <c r="T235" s="19"/>
      <c r="U235" s="19">
        <v>208</v>
      </c>
      <c r="V235" s="19">
        <v>667.84500000000003</v>
      </c>
      <c r="W235" s="19"/>
      <c r="X235" s="19">
        <v>572.16800000000001</v>
      </c>
      <c r="Y235" s="19"/>
      <c r="Z235" s="19">
        <v>673.1</v>
      </c>
      <c r="AA235" s="19"/>
      <c r="AB235" s="19">
        <v>478.73200000000003</v>
      </c>
      <c r="AC235" s="19"/>
      <c r="AD235" s="19">
        <v>897.62300000000005</v>
      </c>
      <c r="AE235" s="19"/>
      <c r="AF235" s="19">
        <v>597.27599999999995</v>
      </c>
      <c r="AG235" s="19"/>
      <c r="AM235" s="19"/>
    </row>
    <row r="236" spans="15:39" x14ac:dyDescent="0.2">
      <c r="O236" s="19"/>
      <c r="P236" s="19"/>
      <c r="Q236" s="19"/>
      <c r="R236" s="19"/>
      <c r="S236" s="19"/>
      <c r="T236" s="19"/>
      <c r="U236" s="19">
        <v>209</v>
      </c>
      <c r="V236" s="19">
        <v>623.61</v>
      </c>
      <c r="W236" s="19"/>
      <c r="X236" s="19">
        <v>543.78899999999999</v>
      </c>
      <c r="Y236" s="19"/>
      <c r="Z236" s="19">
        <v>677.029</v>
      </c>
      <c r="AA236" s="19"/>
      <c r="AB236" s="19">
        <v>509.47899999999998</v>
      </c>
      <c r="AC236" s="19"/>
      <c r="AD236" s="19">
        <v>818.13300000000004</v>
      </c>
      <c r="AE236" s="19"/>
      <c r="AF236" s="19">
        <v>570.68700000000001</v>
      </c>
      <c r="AG236" s="19"/>
      <c r="AM236" s="19"/>
    </row>
    <row r="237" spans="15:39" x14ac:dyDescent="0.2">
      <c r="O237" s="19"/>
      <c r="P237" s="19"/>
      <c r="Q237" s="19"/>
      <c r="R237" s="19"/>
      <c r="S237" s="19"/>
      <c r="T237" s="19"/>
      <c r="U237" s="19">
        <v>210</v>
      </c>
      <c r="V237" s="19">
        <v>574.61099999999999</v>
      </c>
      <c r="W237" s="19"/>
      <c r="X237" s="19">
        <v>579.279</v>
      </c>
      <c r="Y237" s="19"/>
      <c r="Z237" s="19">
        <v>671.27800000000002</v>
      </c>
      <c r="AA237" s="19"/>
      <c r="AB237" s="19">
        <v>571.12699999999995</v>
      </c>
      <c r="AC237" s="19"/>
      <c r="AD237" s="19">
        <v>830.16800000000001</v>
      </c>
      <c r="AE237" s="19"/>
      <c r="AF237" s="19">
        <v>606.43200000000002</v>
      </c>
      <c r="AG237" s="19"/>
      <c r="AM237" s="19"/>
    </row>
    <row r="238" spans="15:39" x14ac:dyDescent="0.2">
      <c r="O238" s="19"/>
      <c r="P238" s="19"/>
      <c r="Q238" s="19"/>
      <c r="R238" s="19"/>
      <c r="S238" s="19"/>
      <c r="T238" s="19"/>
      <c r="U238" s="19">
        <v>211</v>
      </c>
      <c r="V238" s="19">
        <v>509.8</v>
      </c>
      <c r="W238" s="19"/>
      <c r="X238" s="19">
        <v>587.721</v>
      </c>
      <c r="Y238" s="19"/>
      <c r="Z238" s="19">
        <v>674.23299999999904</v>
      </c>
      <c r="AA238" s="19"/>
      <c r="AB238" s="19">
        <v>620.346</v>
      </c>
      <c r="AC238" s="19"/>
      <c r="AD238" s="19">
        <v>796.029</v>
      </c>
      <c r="AE238" s="19"/>
      <c r="AF238" s="19">
        <v>639.82399999999996</v>
      </c>
      <c r="AG238" s="19"/>
      <c r="AM238" s="19"/>
    </row>
    <row r="239" spans="15:39" x14ac:dyDescent="0.2">
      <c r="O239" s="19"/>
      <c r="P239" s="19"/>
      <c r="Q239" s="19"/>
      <c r="R239" s="19"/>
      <c r="S239" s="19"/>
      <c r="T239" s="19"/>
      <c r="U239" s="19">
        <v>212</v>
      </c>
      <c r="V239" s="19">
        <v>455.03199999999998</v>
      </c>
      <c r="W239" s="19"/>
      <c r="X239" s="19">
        <v>609.58000000000004</v>
      </c>
      <c r="Y239" s="19"/>
      <c r="Z239" s="19">
        <v>685.88199999999904</v>
      </c>
      <c r="AA239" s="19"/>
      <c r="AB239" s="19">
        <v>676.399</v>
      </c>
      <c r="AC239" s="19"/>
      <c r="AD239" s="19">
        <v>726.12699999999995</v>
      </c>
      <c r="AE239" s="19"/>
      <c r="AF239" s="19">
        <v>665.44100000000003</v>
      </c>
      <c r="AG239" s="19"/>
      <c r="AM239" s="19"/>
    </row>
    <row r="240" spans="15:39" x14ac:dyDescent="0.2">
      <c r="O240" s="19"/>
      <c r="P240" s="19"/>
      <c r="Q240" s="19"/>
      <c r="R240" s="19"/>
      <c r="S240" s="19"/>
      <c r="T240" s="19"/>
      <c r="U240" s="19">
        <v>213</v>
      </c>
      <c r="V240" s="19">
        <v>432.89100000000002</v>
      </c>
      <c r="W240" s="19"/>
      <c r="X240" s="19">
        <v>632.86500000000001</v>
      </c>
      <c r="Y240" s="19"/>
      <c r="Z240" s="19">
        <v>675.62900000000002</v>
      </c>
      <c r="AA240" s="19"/>
      <c r="AB240" s="19">
        <v>748.27099999999996</v>
      </c>
      <c r="AC240" s="19"/>
      <c r="AD240" s="19">
        <v>616.74099999999999</v>
      </c>
      <c r="AE240" s="19"/>
      <c r="AF240" s="19">
        <v>723.41</v>
      </c>
      <c r="AG240" s="19"/>
      <c r="AM240" s="19"/>
    </row>
    <row r="241" spans="15:39" x14ac:dyDescent="0.2">
      <c r="O241" s="19"/>
      <c r="P241" s="19"/>
      <c r="Q241" s="19"/>
      <c r="R241" s="19"/>
      <c r="S241" s="19"/>
      <c r="T241" s="19"/>
      <c r="U241" s="19">
        <v>214</v>
      </c>
      <c r="V241" s="19">
        <v>403.10599999999999</v>
      </c>
      <c r="W241" s="19"/>
      <c r="X241" s="19">
        <v>672.50099999999998</v>
      </c>
      <c r="Y241" s="19"/>
      <c r="Z241" s="19">
        <v>664.303</v>
      </c>
      <c r="AA241" s="19"/>
      <c r="AB241" s="19">
        <v>737.27499999999998</v>
      </c>
      <c r="AC241" s="19"/>
      <c r="AD241" s="19">
        <v>541.09199999999998</v>
      </c>
      <c r="AE241" s="19"/>
      <c r="AF241" s="19">
        <v>746.30200000000002</v>
      </c>
      <c r="AG241" s="19"/>
      <c r="AM241" s="19"/>
    </row>
    <row r="242" spans="15:39" x14ac:dyDescent="0.2">
      <c r="O242" s="19"/>
      <c r="P242" s="19"/>
      <c r="Q242" s="19"/>
      <c r="R242" s="19"/>
      <c r="S242" s="19"/>
      <c r="T242" s="19"/>
      <c r="U242" s="19">
        <v>215</v>
      </c>
      <c r="V242" s="19">
        <v>389.745</v>
      </c>
      <c r="W242" s="19"/>
      <c r="X242" s="19">
        <v>693.16300000000001</v>
      </c>
      <c r="Y242" s="19"/>
      <c r="Z242" s="19">
        <v>680.90499999999997</v>
      </c>
      <c r="AA242" s="19"/>
      <c r="AB242" s="19">
        <v>745.81299999999999</v>
      </c>
      <c r="AC242" s="19"/>
      <c r="AD242" s="19">
        <v>499.68299999999999</v>
      </c>
      <c r="AE242" s="19"/>
      <c r="AF242" s="19">
        <v>784.95</v>
      </c>
      <c r="AG242" s="19"/>
      <c r="AM242" s="19"/>
    </row>
    <row r="243" spans="15:39" x14ac:dyDescent="0.2">
      <c r="O243" s="19"/>
      <c r="P243" s="19"/>
      <c r="Q243" s="19"/>
      <c r="R243" s="19"/>
      <c r="S243" s="19"/>
      <c r="T243" s="19"/>
      <c r="U243" s="19">
        <v>216</v>
      </c>
      <c r="V243" s="19">
        <v>381.36599999999999</v>
      </c>
      <c r="W243" s="19"/>
      <c r="X243" s="19">
        <v>671.42999999999904</v>
      </c>
      <c r="Y243" s="19"/>
      <c r="Z243" s="19">
        <v>719.67499999999995</v>
      </c>
      <c r="AA243" s="19"/>
      <c r="AB243" s="19">
        <v>770.53899999999999</v>
      </c>
      <c r="AC243" s="19"/>
      <c r="AD243" s="19">
        <v>488.20699999999999</v>
      </c>
      <c r="AE243" s="19"/>
      <c r="AF243" s="19">
        <v>788.74900000000002</v>
      </c>
      <c r="AG243" s="19"/>
      <c r="AM243" s="19"/>
    </row>
    <row r="244" spans="15:39" x14ac:dyDescent="0.2">
      <c r="O244" s="19"/>
      <c r="P244" s="19"/>
      <c r="Q244" s="19"/>
      <c r="R244" s="19"/>
      <c r="S244" s="19"/>
      <c r="T244" s="19"/>
      <c r="U244" s="19">
        <v>217</v>
      </c>
      <c r="V244" s="19">
        <v>371.08699999999999</v>
      </c>
      <c r="W244" s="19"/>
      <c r="X244" s="19">
        <v>659.27200000000005</v>
      </c>
      <c r="Y244" s="19"/>
      <c r="Z244" s="19">
        <v>687.24599999999998</v>
      </c>
      <c r="AA244" s="19"/>
      <c r="AB244" s="19">
        <v>769.79</v>
      </c>
      <c r="AC244" s="19"/>
      <c r="AD244" s="19">
        <v>490.41</v>
      </c>
      <c r="AE244" s="19"/>
      <c r="AF244" s="19">
        <v>760.36500000000001</v>
      </c>
      <c r="AG244" s="19"/>
      <c r="AM244" s="19"/>
    </row>
    <row r="245" spans="15:39" x14ac:dyDescent="0.2">
      <c r="O245" s="19"/>
      <c r="P245" s="19"/>
      <c r="Q245" s="19"/>
      <c r="R245" s="19"/>
      <c r="S245" s="19"/>
      <c r="T245" s="19"/>
      <c r="U245" s="19">
        <v>218</v>
      </c>
      <c r="V245" s="19">
        <v>341.11500000000001</v>
      </c>
      <c r="W245" s="19"/>
      <c r="X245" s="19">
        <v>649.00800000000004</v>
      </c>
      <c r="Y245" s="19"/>
      <c r="Z245" s="19">
        <v>661.375</v>
      </c>
      <c r="AA245" s="19"/>
      <c r="AB245" s="19">
        <v>713.03499999999997</v>
      </c>
      <c r="AC245" s="19"/>
      <c r="AD245" s="19">
        <v>486.65100000000001</v>
      </c>
      <c r="AE245" s="19"/>
      <c r="AF245" s="19">
        <v>742.58500000000004</v>
      </c>
      <c r="AG245" s="19"/>
      <c r="AM245" s="19"/>
    </row>
    <row r="246" spans="15:39" x14ac:dyDescent="0.2">
      <c r="O246" s="19"/>
      <c r="P246" s="19"/>
      <c r="Q246" s="19"/>
      <c r="R246" s="19"/>
      <c r="S246" s="19"/>
      <c r="T246" s="19"/>
      <c r="U246" s="19">
        <v>219</v>
      </c>
      <c r="V246" s="19">
        <v>328.30500000000001</v>
      </c>
      <c r="W246" s="19"/>
      <c r="X246" s="19">
        <v>665.52499999999998</v>
      </c>
      <c r="Y246" s="19"/>
      <c r="Z246" s="19">
        <v>644.15099999999995</v>
      </c>
      <c r="AA246" s="19"/>
      <c r="AB246" s="19">
        <v>689.71299999999997</v>
      </c>
      <c r="AC246" s="19"/>
      <c r="AD246" s="19">
        <v>534.57399999999996</v>
      </c>
      <c r="AE246" s="19"/>
      <c r="AF246" s="19">
        <v>685.96299999999997</v>
      </c>
      <c r="AG246" s="19"/>
      <c r="AM246" s="19"/>
    </row>
    <row r="247" spans="15:39" x14ac:dyDescent="0.2">
      <c r="O247" s="19"/>
      <c r="P247" s="19"/>
      <c r="Q247" s="19"/>
      <c r="R247" s="19"/>
      <c r="S247" s="19"/>
      <c r="T247" s="19"/>
      <c r="U247" s="19">
        <v>220</v>
      </c>
      <c r="V247" s="19">
        <v>326.25700000000001</v>
      </c>
      <c r="W247" s="19"/>
      <c r="X247" s="19">
        <v>681.70500000000004</v>
      </c>
      <c r="Y247" s="19"/>
      <c r="Z247" s="19">
        <v>663.69600000000003</v>
      </c>
      <c r="AA247" s="19"/>
      <c r="AB247" s="19">
        <v>688.55</v>
      </c>
      <c r="AC247" s="19"/>
      <c r="AD247" s="19">
        <v>604.81899999999996</v>
      </c>
      <c r="AE247" s="19"/>
      <c r="AF247" s="19">
        <v>633.85199999999998</v>
      </c>
      <c r="AG247" s="19"/>
      <c r="AM247" s="19"/>
    </row>
    <row r="248" spans="15:39" x14ac:dyDescent="0.2">
      <c r="O248" s="19"/>
      <c r="P248" s="19"/>
      <c r="Q248" s="19"/>
      <c r="R248" s="19"/>
      <c r="S248" s="19"/>
      <c r="T248" s="19"/>
      <c r="U248" s="19">
        <v>221</v>
      </c>
      <c r="V248" s="19">
        <v>329.38799999999998</v>
      </c>
      <c r="W248" s="19"/>
      <c r="X248" s="19">
        <v>666.02800000000002</v>
      </c>
      <c r="Y248" s="19"/>
      <c r="Z248" s="19">
        <v>668.56200000000001</v>
      </c>
      <c r="AA248" s="19"/>
      <c r="AB248" s="19">
        <v>709.06200000000001</v>
      </c>
      <c r="AC248" s="19"/>
      <c r="AD248" s="19">
        <v>625.27700000000004</v>
      </c>
      <c r="AE248" s="19"/>
      <c r="AF248" s="19">
        <v>570.98</v>
      </c>
      <c r="AG248" s="19"/>
      <c r="AM248" s="19"/>
    </row>
    <row r="249" spans="15:39" x14ac:dyDescent="0.2">
      <c r="O249" s="19"/>
      <c r="P249" s="19"/>
      <c r="Q249" s="19"/>
      <c r="R249" s="19"/>
      <c r="S249" s="19"/>
      <c r="T249" s="19"/>
      <c r="U249" s="19">
        <v>222</v>
      </c>
      <c r="V249" s="19">
        <v>318.01</v>
      </c>
      <c r="W249" s="19"/>
      <c r="X249" s="19">
        <v>663.04</v>
      </c>
      <c r="Y249" s="19"/>
      <c r="Z249" s="19">
        <v>647.07600000000002</v>
      </c>
      <c r="AA249" s="19"/>
      <c r="AB249" s="19">
        <v>767.75199999999995</v>
      </c>
      <c r="AC249" s="19"/>
      <c r="AD249" s="19">
        <v>622.822</v>
      </c>
      <c r="AE249" s="19"/>
      <c r="AF249" s="19">
        <v>503.43900000000002</v>
      </c>
      <c r="AG249" s="19"/>
      <c r="AM249" s="19"/>
    </row>
    <row r="250" spans="15:39" x14ac:dyDescent="0.2">
      <c r="O250" s="19"/>
      <c r="P250" s="19"/>
      <c r="Q250" s="19"/>
      <c r="R250" s="19"/>
      <c r="S250" s="19"/>
      <c r="T250" s="19"/>
      <c r="U250" s="19">
        <v>223</v>
      </c>
      <c r="V250" s="19">
        <v>313.52600000000001</v>
      </c>
      <c r="W250" s="19"/>
      <c r="X250" s="19">
        <v>690.64499999999998</v>
      </c>
      <c r="Y250" s="19"/>
      <c r="Z250" s="19">
        <v>642.92899999999997</v>
      </c>
      <c r="AA250" s="19"/>
      <c r="AB250" s="19">
        <v>820.49300000000005</v>
      </c>
      <c r="AC250" s="19"/>
      <c r="AD250" s="19">
        <v>604.65</v>
      </c>
      <c r="AE250" s="19"/>
      <c r="AF250" s="19">
        <v>475.76499999999999</v>
      </c>
      <c r="AG250" s="19"/>
      <c r="AM250" s="19"/>
    </row>
    <row r="251" spans="15:39" x14ac:dyDescent="0.2">
      <c r="O251" s="19"/>
      <c r="P251" s="19"/>
      <c r="Q251" s="19"/>
      <c r="R251" s="19"/>
      <c r="S251" s="19"/>
      <c r="T251" s="19"/>
      <c r="U251" s="19">
        <v>224</v>
      </c>
      <c r="V251" s="19">
        <v>311.64</v>
      </c>
      <c r="W251" s="19"/>
      <c r="X251" s="19">
        <v>685.976</v>
      </c>
      <c r="Y251" s="19"/>
      <c r="Z251" s="19">
        <v>622.21799999999996</v>
      </c>
      <c r="AA251" s="19"/>
      <c r="AB251" s="19">
        <v>899.91499999999996</v>
      </c>
      <c r="AC251" s="19"/>
      <c r="AD251" s="19">
        <v>603.68200000000002</v>
      </c>
      <c r="AE251" s="19"/>
      <c r="AF251" s="19">
        <v>470.21199999999999</v>
      </c>
      <c r="AG251" s="19"/>
      <c r="AM251" s="19"/>
    </row>
    <row r="252" spans="15:39" x14ac:dyDescent="0.2">
      <c r="O252" s="19"/>
      <c r="P252" s="19"/>
      <c r="Q252" s="19"/>
      <c r="R252" s="19"/>
      <c r="S252" s="19"/>
      <c r="T252" s="19"/>
      <c r="U252" s="19">
        <v>225</v>
      </c>
      <c r="V252" s="19">
        <v>307.2</v>
      </c>
      <c r="W252" s="19"/>
      <c r="X252" s="19">
        <v>675.14300000000003</v>
      </c>
      <c r="Y252" s="19"/>
      <c r="Z252" s="19">
        <v>615.06399999999996</v>
      </c>
      <c r="AA252" s="19"/>
      <c r="AB252" s="19">
        <v>1007.244</v>
      </c>
      <c r="AC252" s="19"/>
      <c r="AD252" s="19">
        <v>589.37699999999995</v>
      </c>
      <c r="AE252" s="19"/>
      <c r="AF252" s="19">
        <v>455.05500000000001</v>
      </c>
      <c r="AG252" s="19"/>
      <c r="AM252" s="19"/>
    </row>
    <row r="253" spans="15:39" x14ac:dyDescent="0.2">
      <c r="O253" s="19"/>
      <c r="P253" s="19"/>
      <c r="Q253" s="19"/>
      <c r="R253" s="19"/>
      <c r="S253" s="19"/>
      <c r="T253" s="19"/>
      <c r="U253" s="19">
        <v>226</v>
      </c>
      <c r="V253" s="19">
        <v>349.654</v>
      </c>
      <c r="W253" s="19"/>
      <c r="X253" s="19">
        <v>668.48299999999904</v>
      </c>
      <c r="Y253" s="19"/>
      <c r="Z253" s="19">
        <v>621.83900000000006</v>
      </c>
      <c r="AA253" s="19"/>
      <c r="AB253" s="19">
        <v>1140.71</v>
      </c>
      <c r="AC253" s="19"/>
      <c r="AD253" s="19">
        <v>593.37199999999996</v>
      </c>
      <c r="AE253" s="19"/>
      <c r="AF253" s="19">
        <v>442.56900000000002</v>
      </c>
      <c r="AG253" s="19"/>
      <c r="AM253" s="19"/>
    </row>
    <row r="254" spans="15:39" x14ac:dyDescent="0.2">
      <c r="O254" s="19"/>
      <c r="P254" s="19"/>
      <c r="Q254" s="19"/>
      <c r="R254" s="19"/>
      <c r="S254" s="19"/>
      <c r="T254" s="19"/>
      <c r="U254" s="19">
        <v>227</v>
      </c>
      <c r="V254" s="19">
        <v>364.81900000000002</v>
      </c>
      <c r="W254" s="19"/>
      <c r="X254" s="19">
        <v>676.53200000000004</v>
      </c>
      <c r="Y254" s="19"/>
      <c r="Z254" s="19">
        <v>629.53099999999904</v>
      </c>
      <c r="AA254" s="19"/>
      <c r="AB254" s="19">
        <v>1254.7449999999999</v>
      </c>
      <c r="AC254" s="19"/>
      <c r="AD254" s="19">
        <v>603.16700000000003</v>
      </c>
      <c r="AE254" s="19"/>
      <c r="AF254" s="19">
        <v>459.58100000000002</v>
      </c>
      <c r="AG254" s="19"/>
      <c r="AM254" s="19"/>
    </row>
    <row r="255" spans="15:39" x14ac:dyDescent="0.2">
      <c r="O255" s="19"/>
      <c r="P255" s="19"/>
      <c r="Q255" s="19"/>
      <c r="R255" s="19"/>
      <c r="S255" s="19"/>
      <c r="T255" s="19"/>
      <c r="U255" s="19">
        <v>228</v>
      </c>
      <c r="V255" s="19">
        <v>368.089</v>
      </c>
      <c r="W255" s="19"/>
      <c r="X255" s="19">
        <v>699.88099999999997</v>
      </c>
      <c r="Y255" s="19"/>
      <c r="Z255" s="19">
        <v>609.20799999999997</v>
      </c>
      <c r="AA255" s="19"/>
      <c r="AB255" s="19">
        <v>1358.8019999999999</v>
      </c>
      <c r="AC255" s="19"/>
      <c r="AD255" s="19">
        <v>643.99099999999999</v>
      </c>
      <c r="AE255" s="19"/>
      <c r="AF255" s="19">
        <v>525.15599999999904</v>
      </c>
      <c r="AG255" s="19"/>
      <c r="AM255" s="19"/>
    </row>
    <row r="256" spans="15:39" x14ac:dyDescent="0.2">
      <c r="O256" s="19"/>
      <c r="P256" s="19"/>
      <c r="Q256" s="19"/>
      <c r="R256" s="19"/>
      <c r="S256" s="19"/>
      <c r="T256" s="19"/>
      <c r="U256" s="19">
        <v>229</v>
      </c>
      <c r="V256" s="19">
        <v>369.44099999999997</v>
      </c>
      <c r="W256" s="19"/>
      <c r="X256" s="19">
        <v>659.02099999999996</v>
      </c>
      <c r="Y256" s="19"/>
      <c r="Z256" s="19">
        <v>579.21100000000001</v>
      </c>
      <c r="AA256" s="19"/>
      <c r="AB256" s="19">
        <v>1445.5070000000001</v>
      </c>
      <c r="AC256" s="19"/>
      <c r="AD256" s="19">
        <v>704.75</v>
      </c>
      <c r="AE256" s="19"/>
      <c r="AF256" s="19">
        <v>552.34100000000001</v>
      </c>
      <c r="AG256" s="19"/>
      <c r="AM256" s="19"/>
    </row>
    <row r="257" spans="15:39" x14ac:dyDescent="0.2">
      <c r="O257" s="19"/>
      <c r="P257" s="19"/>
      <c r="Q257" s="19"/>
      <c r="R257" s="19"/>
      <c r="S257" s="19"/>
      <c r="T257" s="19"/>
      <c r="U257" s="19">
        <v>230</v>
      </c>
      <c r="V257" s="19">
        <v>368.05900000000003</v>
      </c>
      <c r="W257" s="19"/>
      <c r="X257" s="19">
        <v>603.53099999999904</v>
      </c>
      <c r="Y257" s="19"/>
      <c r="Z257" s="19">
        <v>565.54600000000005</v>
      </c>
      <c r="AA257" s="19"/>
      <c r="AB257" s="19">
        <v>1406.133</v>
      </c>
      <c r="AC257" s="19"/>
      <c r="AD257" s="19">
        <v>740.80600000000004</v>
      </c>
      <c r="AE257" s="19"/>
      <c r="AF257" s="19">
        <v>567.46500000000003</v>
      </c>
      <c r="AG257" s="19"/>
      <c r="AM257" s="19"/>
    </row>
    <row r="258" spans="15:39" x14ac:dyDescent="0.2">
      <c r="O258" s="19"/>
      <c r="P258" s="19"/>
      <c r="Q258" s="19"/>
      <c r="R258" s="19"/>
      <c r="S258" s="19"/>
      <c r="T258" s="19"/>
      <c r="U258" s="19">
        <v>231</v>
      </c>
      <c r="V258" s="19">
        <v>391.30700000000002</v>
      </c>
      <c r="W258" s="19"/>
      <c r="X258" s="19">
        <v>589.42200000000003</v>
      </c>
      <c r="Y258" s="19"/>
      <c r="Z258" s="19">
        <v>585.91899999999998</v>
      </c>
      <c r="AA258" s="19"/>
      <c r="AB258" s="19">
        <v>1336.3140000000001</v>
      </c>
      <c r="AC258" s="19"/>
      <c r="AD258" s="19">
        <v>815.57600000000002</v>
      </c>
      <c r="AE258" s="19"/>
      <c r="AF258" s="19">
        <v>547.80799999999999</v>
      </c>
      <c r="AG258" s="19"/>
      <c r="AM258" s="19"/>
    </row>
    <row r="259" spans="15:39" x14ac:dyDescent="0.2">
      <c r="O259" s="19"/>
      <c r="P259" s="19"/>
      <c r="Q259" s="19"/>
      <c r="R259" s="19"/>
      <c r="S259" s="19"/>
      <c r="T259" s="19"/>
      <c r="U259" s="19">
        <v>232</v>
      </c>
      <c r="V259" s="19">
        <v>398.18799999999999</v>
      </c>
      <c r="W259" s="19"/>
      <c r="X259" s="19">
        <v>595.47799999999995</v>
      </c>
      <c r="Y259" s="19"/>
      <c r="Z259" s="19">
        <v>610.88300000000004</v>
      </c>
      <c r="AA259" s="19"/>
      <c r="AB259" s="19">
        <v>1260.7149999999999</v>
      </c>
      <c r="AC259" s="19"/>
      <c r="AD259" s="19">
        <v>948.32600000000002</v>
      </c>
      <c r="AE259" s="19"/>
      <c r="AF259" s="19">
        <v>570.99800000000005</v>
      </c>
      <c r="AG259" s="19"/>
      <c r="AM259" s="19"/>
    </row>
    <row r="260" spans="15:39" x14ac:dyDescent="0.2">
      <c r="O260" s="19"/>
      <c r="P260" s="19"/>
      <c r="Q260" s="19"/>
      <c r="R260" s="19"/>
      <c r="S260" s="19"/>
      <c r="T260" s="19"/>
      <c r="U260" s="19">
        <v>233</v>
      </c>
      <c r="V260" s="19">
        <v>414.863</v>
      </c>
      <c r="W260" s="19"/>
      <c r="X260" s="19">
        <v>594.49900000000002</v>
      </c>
      <c r="Y260" s="19"/>
      <c r="Z260" s="19">
        <v>592.38099999999997</v>
      </c>
      <c r="AA260" s="19"/>
      <c r="AB260" s="19">
        <v>1181.5</v>
      </c>
      <c r="AC260" s="19"/>
      <c r="AD260" s="19">
        <v>1111.9949999999999</v>
      </c>
      <c r="AE260" s="19"/>
      <c r="AF260" s="19">
        <v>528.99699999999996</v>
      </c>
      <c r="AG260" s="19"/>
      <c r="AM260" s="19"/>
    </row>
    <row r="261" spans="15:39" x14ac:dyDescent="0.2">
      <c r="O261" s="19"/>
      <c r="P261" s="19"/>
      <c r="Q261" s="19"/>
      <c r="R261" s="19"/>
      <c r="S261" s="19"/>
      <c r="T261" s="19"/>
      <c r="U261" s="19">
        <v>234</v>
      </c>
      <c r="V261" s="19">
        <v>406.495</v>
      </c>
      <c r="W261" s="19"/>
      <c r="X261" s="19">
        <v>573.27800000000002</v>
      </c>
      <c r="Y261" s="19"/>
      <c r="Z261" s="19">
        <v>572.02700000000004</v>
      </c>
      <c r="AA261" s="19"/>
      <c r="AB261" s="19">
        <v>1112.6659999999999</v>
      </c>
      <c r="AC261" s="19"/>
      <c r="AD261" s="19">
        <v>1343.5319999999999</v>
      </c>
      <c r="AE261" s="19"/>
      <c r="AF261" s="19">
        <v>547.42600000000004</v>
      </c>
      <c r="AG261" s="19"/>
      <c r="AM261" s="19"/>
    </row>
    <row r="262" spans="15:39" x14ac:dyDescent="0.2">
      <c r="O262" s="19"/>
      <c r="P262" s="19"/>
      <c r="Q262" s="19"/>
      <c r="R262" s="19"/>
      <c r="S262" s="19"/>
      <c r="T262" s="19"/>
      <c r="U262" s="19">
        <v>235</v>
      </c>
      <c r="V262" s="19">
        <v>397.71300000000002</v>
      </c>
      <c r="W262" s="19"/>
      <c r="X262" s="19">
        <v>551.67499999999995</v>
      </c>
      <c r="Y262" s="19"/>
      <c r="Z262" s="19">
        <v>560.04100000000005</v>
      </c>
      <c r="AA262" s="19"/>
      <c r="AB262" s="19">
        <v>928.77800000000002</v>
      </c>
      <c r="AC262" s="19"/>
      <c r="AD262" s="19">
        <v>1506.9929999999999</v>
      </c>
      <c r="AE262" s="19"/>
      <c r="AF262" s="19">
        <v>565.75800000000004</v>
      </c>
      <c r="AG262" s="19"/>
      <c r="AM262" s="19"/>
    </row>
    <row r="263" spans="15:39" x14ac:dyDescent="0.2">
      <c r="O263" s="19"/>
      <c r="P263" s="19"/>
      <c r="Q263" s="19"/>
      <c r="R263" s="19"/>
      <c r="S263" s="19"/>
      <c r="T263" s="19"/>
      <c r="U263" s="19">
        <v>236</v>
      </c>
      <c r="V263" s="19">
        <v>408.84199999999998</v>
      </c>
      <c r="W263" s="19"/>
      <c r="X263" s="19">
        <v>552.01</v>
      </c>
      <c r="Y263" s="19"/>
      <c r="Z263" s="19">
        <v>580.09400000000005</v>
      </c>
      <c r="AA263" s="19"/>
      <c r="AB263" s="19">
        <v>878.45699999999999</v>
      </c>
      <c r="AC263" s="19"/>
      <c r="AD263" s="19">
        <v>1639.057</v>
      </c>
      <c r="AE263" s="19"/>
      <c r="AF263" s="19">
        <v>595.44600000000003</v>
      </c>
      <c r="AG263" s="19"/>
      <c r="AM263" s="19"/>
    </row>
    <row r="264" spans="15:39" x14ac:dyDescent="0.2">
      <c r="O264" s="19"/>
      <c r="P264" s="19"/>
      <c r="Q264" s="19"/>
      <c r="R264" s="19"/>
      <c r="S264" s="19"/>
      <c r="T264" s="19"/>
      <c r="U264" s="19">
        <v>237</v>
      </c>
      <c r="V264" s="19">
        <v>445.12099999999998</v>
      </c>
      <c r="W264" s="19"/>
      <c r="X264" s="19">
        <v>504.48599999999999</v>
      </c>
      <c r="Y264" s="19"/>
      <c r="Z264" s="19">
        <v>576.48</v>
      </c>
      <c r="AA264" s="19"/>
      <c r="AB264" s="19">
        <v>772.59400000000005</v>
      </c>
      <c r="AC264" s="19"/>
      <c r="AD264" s="19">
        <v>1728.4580000000001</v>
      </c>
      <c r="AE264" s="19"/>
      <c r="AF264" s="19">
        <v>644.92499999999995</v>
      </c>
      <c r="AG264" s="19"/>
      <c r="AM264" s="19"/>
    </row>
    <row r="265" spans="15:39" x14ac:dyDescent="0.2">
      <c r="O265" s="19"/>
      <c r="P265" s="19"/>
      <c r="Q265" s="19"/>
      <c r="R265" s="19"/>
      <c r="S265" s="19"/>
      <c r="T265" s="19"/>
      <c r="U265" s="19">
        <v>238</v>
      </c>
      <c r="V265" s="19">
        <v>443.62900000000002</v>
      </c>
      <c r="W265" s="19"/>
      <c r="X265" s="19">
        <v>446.404</v>
      </c>
      <c r="Y265" s="19"/>
      <c r="Z265" s="19">
        <v>552.976</v>
      </c>
      <c r="AA265" s="19"/>
      <c r="AB265" s="19">
        <v>746.452</v>
      </c>
      <c r="AC265" s="19"/>
      <c r="AD265" s="19">
        <v>1726.181</v>
      </c>
      <c r="AE265" s="19"/>
      <c r="AF265" s="19">
        <v>728.13900000000001</v>
      </c>
      <c r="AG265" s="19"/>
      <c r="AM265" s="19"/>
    </row>
    <row r="266" spans="15:39" x14ac:dyDescent="0.2">
      <c r="O266" s="19"/>
      <c r="P266" s="19"/>
      <c r="Q266" s="19"/>
      <c r="R266" s="19"/>
      <c r="S266" s="19"/>
      <c r="T266" s="19"/>
      <c r="U266" s="19">
        <v>239</v>
      </c>
      <c r="V266" s="19">
        <v>446.38600000000002</v>
      </c>
      <c r="W266" s="19"/>
      <c r="X266" s="19">
        <v>439.80700000000002</v>
      </c>
      <c r="Y266" s="19"/>
      <c r="Z266" s="19">
        <v>538.28300000000002</v>
      </c>
      <c r="AA266" s="19"/>
      <c r="AB266" s="19">
        <v>679.16499999999996</v>
      </c>
      <c r="AC266" s="19"/>
      <c r="AD266" s="19">
        <v>1608.299</v>
      </c>
      <c r="AE266" s="19"/>
      <c r="AF266" s="19">
        <v>804.23299999999904</v>
      </c>
      <c r="AG266" s="19"/>
      <c r="AM266" s="19"/>
    </row>
    <row r="267" spans="15:39" x14ac:dyDescent="0.2">
      <c r="O267" s="19"/>
      <c r="P267" s="19"/>
      <c r="Q267" s="19"/>
      <c r="R267" s="19"/>
      <c r="S267" s="19"/>
      <c r="T267" s="19"/>
      <c r="U267" s="19">
        <v>240</v>
      </c>
      <c r="V267" s="19">
        <v>493.24</v>
      </c>
      <c r="W267" s="19"/>
      <c r="X267" s="19">
        <v>452.46899999999999</v>
      </c>
      <c r="Y267" s="19"/>
      <c r="Z267" s="19">
        <v>543.41999999999996</v>
      </c>
      <c r="AA267" s="19"/>
      <c r="AB267" s="19">
        <v>654.471</v>
      </c>
      <c r="AC267" s="19"/>
      <c r="AD267" s="19">
        <v>1475.5719999999999</v>
      </c>
      <c r="AE267" s="19"/>
      <c r="AF267" s="19">
        <v>918.11500000000001</v>
      </c>
      <c r="AG267" s="19"/>
      <c r="AM267" s="19"/>
    </row>
    <row r="268" spans="15:39" x14ac:dyDescent="0.2">
      <c r="O268" s="19"/>
      <c r="P268" s="19"/>
      <c r="Q268" s="19"/>
      <c r="R268" s="19"/>
      <c r="S268" s="19"/>
      <c r="T268" s="19"/>
      <c r="U268" s="19">
        <v>241</v>
      </c>
      <c r="V268" s="19">
        <v>512.05799999999999</v>
      </c>
      <c r="W268" s="19"/>
      <c r="X268" s="19">
        <v>457.61799999999999</v>
      </c>
      <c r="Y268" s="19"/>
      <c r="Z268" s="19">
        <v>546.08399999999904</v>
      </c>
      <c r="AA268" s="19"/>
      <c r="AB268" s="19">
        <v>614.29600000000005</v>
      </c>
      <c r="AC268" s="19"/>
      <c r="AD268" s="19">
        <v>1369.7339999999999</v>
      </c>
      <c r="AE268" s="19"/>
      <c r="AF268" s="19">
        <v>1141.7760000000001</v>
      </c>
      <c r="AG268" s="19"/>
      <c r="AM268" s="19"/>
    </row>
    <row r="269" spans="15:39" x14ac:dyDescent="0.2">
      <c r="O269" s="19"/>
      <c r="P269" s="19"/>
      <c r="Q269" s="19"/>
      <c r="R269" s="19"/>
      <c r="S269" s="19"/>
      <c r="T269" s="19"/>
      <c r="U269" s="19">
        <v>242</v>
      </c>
      <c r="V269" s="19">
        <v>533.23900000000003</v>
      </c>
      <c r="W269" s="19"/>
      <c r="X269" s="19">
        <v>470.74099999999999</v>
      </c>
      <c r="Y269" s="19"/>
      <c r="Z269" s="19">
        <v>574.34199999999998</v>
      </c>
      <c r="AA269" s="19"/>
      <c r="AB269" s="19">
        <v>531.67700000000002</v>
      </c>
      <c r="AC269" s="19"/>
      <c r="AD269" s="19">
        <v>1274.22</v>
      </c>
      <c r="AE269" s="19"/>
      <c r="AF269" s="19">
        <v>1309.692</v>
      </c>
      <c r="AG269" s="19"/>
      <c r="AM269" s="19"/>
    </row>
    <row r="270" spans="15:39" x14ac:dyDescent="0.2">
      <c r="O270" s="19"/>
      <c r="P270" s="19"/>
      <c r="Q270" s="19"/>
      <c r="R270" s="19"/>
      <c r="S270" s="19"/>
      <c r="T270" s="19"/>
      <c r="U270" s="19">
        <v>243</v>
      </c>
      <c r="V270" s="19">
        <v>522.32500000000005</v>
      </c>
      <c r="W270" s="19"/>
      <c r="X270" s="19">
        <v>480.04300000000001</v>
      </c>
      <c r="Y270" s="19"/>
      <c r="Z270" s="19">
        <v>587.61900000000003</v>
      </c>
      <c r="AA270" s="19"/>
      <c r="AB270" s="19">
        <v>509.52300000000002</v>
      </c>
      <c r="AC270" s="19"/>
      <c r="AD270" s="19">
        <v>1198.6610000000001</v>
      </c>
      <c r="AE270" s="19"/>
      <c r="AF270" s="19">
        <v>1370.4190000000001</v>
      </c>
      <c r="AG270" s="19"/>
      <c r="AM270" s="19"/>
    </row>
    <row r="271" spans="15:39" x14ac:dyDescent="0.2">
      <c r="O271" s="19"/>
      <c r="P271" s="19"/>
      <c r="Q271" s="19"/>
      <c r="R271" s="19"/>
      <c r="S271" s="19"/>
      <c r="T271" s="19"/>
      <c r="U271" s="19">
        <v>244</v>
      </c>
      <c r="V271" s="19">
        <v>507.63200000000001</v>
      </c>
      <c r="W271" s="19"/>
      <c r="X271" s="19">
        <v>498.21300000000002</v>
      </c>
      <c r="Y271" s="19"/>
      <c r="Z271" s="19">
        <v>614.428</v>
      </c>
      <c r="AA271" s="19"/>
      <c r="AB271" s="19">
        <v>489.78300000000002</v>
      </c>
      <c r="AC271" s="19"/>
      <c r="AD271" s="19">
        <v>1063.9860000000001</v>
      </c>
      <c r="AE271" s="19"/>
      <c r="AF271" s="19">
        <v>1422.068</v>
      </c>
      <c r="AG271" s="19"/>
      <c r="AM271" s="19"/>
    </row>
    <row r="272" spans="15:39" x14ac:dyDescent="0.2">
      <c r="O272" s="19"/>
      <c r="P272" s="19"/>
      <c r="Q272" s="19"/>
      <c r="R272" s="19"/>
      <c r="S272" s="19"/>
      <c r="T272" s="19"/>
      <c r="U272" s="19">
        <v>245</v>
      </c>
      <c r="V272" s="19">
        <v>508.99</v>
      </c>
      <c r="W272" s="19"/>
      <c r="X272" s="19">
        <v>487.68</v>
      </c>
      <c r="Y272" s="19"/>
      <c r="Z272" s="19">
        <v>629.54</v>
      </c>
      <c r="AA272" s="19"/>
      <c r="AB272" s="19">
        <v>480.94600000000003</v>
      </c>
      <c r="AC272" s="19"/>
      <c r="AD272" s="19">
        <v>908.15</v>
      </c>
      <c r="AE272" s="19"/>
      <c r="AF272" s="19">
        <v>1440.076</v>
      </c>
      <c r="AG272" s="19"/>
      <c r="AM272" s="19"/>
    </row>
    <row r="273" spans="15:39" x14ac:dyDescent="0.2">
      <c r="O273" s="19"/>
      <c r="P273" s="19"/>
      <c r="Q273" s="19"/>
      <c r="R273" s="19"/>
      <c r="S273" s="19"/>
      <c r="T273" s="19"/>
      <c r="U273" s="19">
        <v>246</v>
      </c>
      <c r="V273" s="19">
        <v>485.15100000000001</v>
      </c>
      <c r="W273" s="19"/>
      <c r="X273" s="19">
        <v>482.85599999999999</v>
      </c>
      <c r="Y273" s="19"/>
      <c r="Z273" s="19">
        <v>715.16800000000001</v>
      </c>
      <c r="AA273" s="19"/>
      <c r="AB273" s="19">
        <v>462.10500000000002</v>
      </c>
      <c r="AC273" s="19"/>
      <c r="AD273" s="19">
        <v>805.95399999999995</v>
      </c>
      <c r="AE273" s="19"/>
      <c r="AF273" s="19">
        <v>1451.761</v>
      </c>
      <c r="AG273" s="19"/>
      <c r="AM273" s="19"/>
    </row>
    <row r="274" spans="15:39" x14ac:dyDescent="0.2">
      <c r="O274" s="19"/>
      <c r="P274" s="19"/>
      <c r="Q274" s="19"/>
      <c r="R274" s="19"/>
      <c r="S274" s="19"/>
      <c r="T274" s="19"/>
      <c r="U274" s="19">
        <v>247</v>
      </c>
      <c r="V274" s="19">
        <v>471.71600000000001</v>
      </c>
      <c r="W274" s="19"/>
      <c r="X274" s="19">
        <v>470.79899999999998</v>
      </c>
      <c r="Y274" s="19"/>
      <c r="Z274" s="19">
        <v>786.74599999999998</v>
      </c>
      <c r="AA274" s="19"/>
      <c r="AB274" s="19">
        <v>457.72699999999998</v>
      </c>
      <c r="AC274" s="19"/>
      <c r="AD274" s="19">
        <v>697.55700000000002</v>
      </c>
      <c r="AE274" s="19"/>
      <c r="AF274" s="19">
        <v>1395.7080000000001</v>
      </c>
      <c r="AG274" s="19"/>
      <c r="AM274" s="19"/>
    </row>
    <row r="275" spans="15:39" x14ac:dyDescent="0.2">
      <c r="O275" s="19"/>
      <c r="P275" s="19"/>
      <c r="Q275" s="19"/>
      <c r="R275" s="19"/>
      <c r="S275" s="19"/>
      <c r="T275" s="19"/>
      <c r="U275" s="19">
        <v>248</v>
      </c>
      <c r="V275" s="19">
        <v>475.11099999999999</v>
      </c>
      <c r="W275" s="19"/>
      <c r="X275" s="19">
        <v>491.47800000000001</v>
      </c>
      <c r="Y275" s="19"/>
      <c r="Z275" s="19">
        <v>889.23699999999997</v>
      </c>
      <c r="AA275" s="19"/>
      <c r="AB275" s="19">
        <v>475.88200000000001</v>
      </c>
      <c r="AC275" s="19"/>
      <c r="AD275" s="19">
        <v>687.10799999999904</v>
      </c>
      <c r="AE275" s="19"/>
      <c r="AF275" s="19">
        <v>1329.972</v>
      </c>
      <c r="AG275" s="19"/>
      <c r="AM275" s="19"/>
    </row>
    <row r="276" spans="15:39" x14ac:dyDescent="0.2">
      <c r="O276" s="19"/>
      <c r="P276" s="19"/>
      <c r="Q276" s="19"/>
      <c r="R276" s="19"/>
      <c r="S276" s="19"/>
      <c r="T276" s="19"/>
      <c r="U276" s="19">
        <v>249</v>
      </c>
      <c r="V276" s="19">
        <v>499.95299999999997</v>
      </c>
      <c r="W276" s="19"/>
      <c r="X276" s="19">
        <v>558.08600000000001</v>
      </c>
      <c r="Y276" s="19"/>
      <c r="Z276" s="19">
        <v>960.37400000000002</v>
      </c>
      <c r="AA276" s="19"/>
      <c r="AB276" s="19">
        <v>542.52200000000005</v>
      </c>
      <c r="AC276" s="19"/>
      <c r="AD276" s="19">
        <v>667.71199999999999</v>
      </c>
      <c r="AE276" s="19"/>
      <c r="AF276" s="19">
        <v>1227.97</v>
      </c>
      <c r="AG276" s="19"/>
      <c r="AM276" s="19"/>
    </row>
    <row r="277" spans="15:39" x14ac:dyDescent="0.2">
      <c r="O277" s="19"/>
      <c r="P277" s="19"/>
      <c r="Q277" s="19"/>
      <c r="R277" s="19"/>
      <c r="S277" s="19"/>
      <c r="T277" s="19"/>
      <c r="U277" s="19">
        <v>250</v>
      </c>
      <c r="V277" s="19">
        <v>515.197</v>
      </c>
      <c r="W277" s="19"/>
      <c r="X277" s="19">
        <v>609.37599999999998</v>
      </c>
      <c r="Y277" s="19"/>
      <c r="Z277" s="19">
        <v>997.51900000000001</v>
      </c>
      <c r="AA277" s="19"/>
      <c r="AB277" s="19">
        <v>613.55200000000002</v>
      </c>
      <c r="AC277" s="19"/>
      <c r="AD277" s="19">
        <v>617.96699999999998</v>
      </c>
      <c r="AE277" s="19"/>
      <c r="AF277" s="19">
        <v>1177.287</v>
      </c>
      <c r="AG277" s="19"/>
      <c r="AM277" s="19"/>
    </row>
    <row r="278" spans="15:39" x14ac:dyDescent="0.2">
      <c r="O278" s="19"/>
      <c r="P278" s="19"/>
      <c r="Q278" s="19"/>
      <c r="R278" s="19"/>
      <c r="S278" s="19"/>
      <c r="T278" s="19"/>
      <c r="U278" s="19">
        <v>251</v>
      </c>
      <c r="V278" s="19">
        <v>528.173</v>
      </c>
      <c r="W278" s="19"/>
      <c r="X278" s="19">
        <v>670.39300000000003</v>
      </c>
      <c r="Y278" s="19"/>
      <c r="Z278" s="19">
        <v>1057.595</v>
      </c>
      <c r="AA278" s="19"/>
      <c r="AB278" s="19">
        <v>694.37800000000004</v>
      </c>
      <c r="AC278" s="19"/>
      <c r="AD278" s="19">
        <v>583.52200000000005</v>
      </c>
      <c r="AE278" s="19"/>
      <c r="AF278" s="19">
        <v>1121.0920000000001</v>
      </c>
      <c r="AG278" s="19"/>
      <c r="AM278" s="19"/>
    </row>
    <row r="279" spans="15:39" x14ac:dyDescent="0.2">
      <c r="O279" s="19"/>
      <c r="P279" s="19"/>
      <c r="Q279" s="19"/>
      <c r="R279" s="19"/>
      <c r="S279" s="19"/>
      <c r="T279" s="19"/>
      <c r="U279" s="19">
        <v>252</v>
      </c>
      <c r="V279" s="19">
        <v>537.971</v>
      </c>
      <c r="W279" s="19"/>
      <c r="X279" s="19">
        <v>698.35699999999997</v>
      </c>
      <c r="Y279" s="19"/>
      <c r="Z279" s="19">
        <v>1092.329</v>
      </c>
      <c r="AA279" s="19"/>
      <c r="AB279" s="19">
        <v>785.28300000000002</v>
      </c>
      <c r="AC279" s="19"/>
      <c r="AD279" s="19">
        <v>558.29</v>
      </c>
      <c r="AE279" s="19"/>
      <c r="AF279" s="19">
        <v>945.23400000000004</v>
      </c>
      <c r="AG279" s="19"/>
      <c r="AM279" s="19"/>
    </row>
    <row r="280" spans="15:39" x14ac:dyDescent="0.2">
      <c r="O280" s="19"/>
      <c r="P280" s="19"/>
      <c r="Q280" s="19"/>
      <c r="R280" s="19"/>
      <c r="S280" s="19"/>
      <c r="T280" s="19"/>
      <c r="U280" s="19">
        <v>253</v>
      </c>
      <c r="V280" s="19">
        <v>499.08100000000002</v>
      </c>
      <c r="W280" s="19"/>
      <c r="X280" s="19">
        <v>727.995</v>
      </c>
      <c r="Y280" s="19"/>
      <c r="Z280" s="19">
        <v>1110.578</v>
      </c>
      <c r="AA280" s="19"/>
      <c r="AB280" s="19">
        <v>865.59199999999998</v>
      </c>
      <c r="AC280" s="19"/>
      <c r="AD280" s="19">
        <v>527.72</v>
      </c>
      <c r="AE280" s="19"/>
      <c r="AF280" s="19">
        <v>849.37300000000005</v>
      </c>
      <c r="AG280" s="19"/>
      <c r="AM280" s="19"/>
    </row>
    <row r="281" spans="15:39" x14ac:dyDescent="0.2">
      <c r="O281" s="19"/>
      <c r="P281" s="19"/>
      <c r="Q281" s="19"/>
      <c r="R281" s="19"/>
      <c r="S281" s="19"/>
      <c r="T281" s="19"/>
      <c r="U281" s="19">
        <v>254</v>
      </c>
      <c r="V281" s="19">
        <v>486.964</v>
      </c>
      <c r="W281" s="19"/>
      <c r="X281" s="19">
        <v>795.57899999999995</v>
      </c>
      <c r="Y281" s="19"/>
      <c r="Z281" s="19">
        <v>1136.365</v>
      </c>
      <c r="AA281" s="19"/>
      <c r="AB281" s="19">
        <v>941.87300000000005</v>
      </c>
      <c r="AC281" s="19"/>
      <c r="AD281" s="19">
        <v>529.24</v>
      </c>
      <c r="AE281" s="19"/>
      <c r="AF281" s="19">
        <v>729.71699999999998</v>
      </c>
      <c r="AG281" s="19"/>
      <c r="AM281" s="19"/>
    </row>
    <row r="282" spans="15:39" x14ac:dyDescent="0.2">
      <c r="O282" s="19"/>
      <c r="P282" s="19"/>
      <c r="Q282" s="19"/>
      <c r="R282" s="19"/>
      <c r="S282" s="19"/>
      <c r="T282" s="19"/>
      <c r="U282" s="19">
        <v>255</v>
      </c>
      <c r="V282" s="19">
        <v>501.423</v>
      </c>
      <c r="W282" s="19"/>
      <c r="X282" s="19">
        <v>893.25099999999998</v>
      </c>
      <c r="Y282" s="19"/>
      <c r="Z282" s="19">
        <v>1151.252</v>
      </c>
      <c r="AA282" s="19"/>
      <c r="AB282" s="19">
        <v>957.04600000000005</v>
      </c>
      <c r="AC282" s="19"/>
      <c r="AD282" s="19">
        <v>529.39200000000005</v>
      </c>
      <c r="AE282" s="19"/>
      <c r="AF282" s="19">
        <v>694.31600000000003</v>
      </c>
      <c r="AG282" s="19"/>
      <c r="AM282" s="19"/>
    </row>
    <row r="283" spans="15:39" x14ac:dyDescent="0.2">
      <c r="O283" s="19"/>
      <c r="P283" s="19"/>
      <c r="Q283" s="19"/>
      <c r="R283" s="19"/>
      <c r="S283" s="19"/>
      <c r="T283" s="19"/>
      <c r="U283" s="19">
        <v>256</v>
      </c>
      <c r="V283" s="19">
        <v>534.94200000000001</v>
      </c>
      <c r="W283" s="19"/>
      <c r="X283" s="19">
        <v>934.47</v>
      </c>
      <c r="Y283" s="19"/>
      <c r="Z283" s="19">
        <v>1166.44</v>
      </c>
      <c r="AA283" s="19"/>
      <c r="AB283" s="19">
        <v>951.33100000000002</v>
      </c>
      <c r="AC283" s="19"/>
      <c r="AD283" s="19">
        <v>554.52200000000005</v>
      </c>
      <c r="AE283" s="19"/>
      <c r="AF283" s="19">
        <v>683.77</v>
      </c>
      <c r="AG283" s="19"/>
      <c r="AM283" s="19"/>
    </row>
    <row r="284" spans="15:39" x14ac:dyDescent="0.2">
      <c r="O284" s="19"/>
      <c r="P284" s="19"/>
      <c r="Q284" s="19"/>
      <c r="R284" s="19"/>
      <c r="S284" s="19"/>
      <c r="T284" s="19"/>
      <c r="U284" s="19">
        <v>257</v>
      </c>
      <c r="V284" s="19">
        <v>493.10199999999998</v>
      </c>
      <c r="W284" s="19"/>
      <c r="X284" s="19">
        <v>916.90800000000002</v>
      </c>
      <c r="Y284" s="19"/>
      <c r="Z284" s="19">
        <v>1153.2570000000001</v>
      </c>
      <c r="AA284" s="19"/>
      <c r="AB284" s="19">
        <v>975.19100000000003</v>
      </c>
      <c r="AC284" s="19"/>
      <c r="AD284" s="19">
        <v>587.226</v>
      </c>
      <c r="AE284" s="19"/>
      <c r="AF284" s="19">
        <v>683.22900000000004</v>
      </c>
      <c r="AG284" s="19"/>
      <c r="AM284" s="19"/>
    </row>
    <row r="285" spans="15:39" x14ac:dyDescent="0.2">
      <c r="O285" s="19"/>
      <c r="P285" s="19"/>
      <c r="Q285" s="19"/>
      <c r="R285" s="19"/>
      <c r="S285" s="19"/>
      <c r="T285" s="19"/>
      <c r="U285" s="19">
        <v>258</v>
      </c>
      <c r="V285" s="19">
        <v>486.221</v>
      </c>
      <c r="W285" s="19"/>
      <c r="X285" s="19">
        <v>934.39099999999996</v>
      </c>
      <c r="Y285" s="19"/>
      <c r="Z285" s="19">
        <v>1108.796</v>
      </c>
      <c r="AA285" s="19"/>
      <c r="AB285" s="19">
        <v>956.42499999999995</v>
      </c>
      <c r="AC285" s="19"/>
      <c r="AD285" s="19">
        <v>760.09699999999998</v>
      </c>
      <c r="AE285" s="19"/>
      <c r="AF285" s="19">
        <v>675.96100000000001</v>
      </c>
      <c r="AG285" s="19"/>
      <c r="AM285" s="19"/>
    </row>
    <row r="286" spans="15:39" x14ac:dyDescent="0.2">
      <c r="O286" s="19"/>
      <c r="P286" s="19"/>
      <c r="Q286" s="19"/>
      <c r="R286" s="19"/>
      <c r="S286" s="19"/>
      <c r="T286" s="19"/>
      <c r="U286" s="19">
        <v>259</v>
      </c>
      <c r="V286" s="19">
        <v>522.10699999999997</v>
      </c>
      <c r="W286" s="19"/>
      <c r="X286" s="19">
        <v>918.572</v>
      </c>
      <c r="Y286" s="19"/>
      <c r="Z286" s="19">
        <v>1047.258</v>
      </c>
      <c r="AA286" s="19"/>
      <c r="AB286" s="19">
        <v>910.89200000000005</v>
      </c>
      <c r="AC286" s="19"/>
      <c r="AD286" s="19">
        <v>844.28899999999999</v>
      </c>
      <c r="AE286" s="19"/>
      <c r="AF286" s="19">
        <v>649.048</v>
      </c>
      <c r="AG286" s="19"/>
      <c r="AM286" s="19"/>
    </row>
    <row r="287" spans="15:39" x14ac:dyDescent="0.2">
      <c r="O287" s="19"/>
      <c r="P287" s="19"/>
      <c r="Q287" s="19"/>
      <c r="R287" s="19"/>
      <c r="S287" s="19"/>
      <c r="T287" s="19"/>
      <c r="U287" s="19">
        <v>260</v>
      </c>
      <c r="V287" s="19">
        <v>522.17700000000002</v>
      </c>
      <c r="W287" s="19"/>
      <c r="X287" s="19">
        <v>925.32399999999996</v>
      </c>
      <c r="Y287" s="19"/>
      <c r="Z287" s="19">
        <v>1001.471</v>
      </c>
      <c r="AA287" s="19"/>
      <c r="AB287" s="19">
        <v>863.93100000000004</v>
      </c>
      <c r="AC287" s="19"/>
      <c r="AD287" s="19">
        <v>906.94600000000003</v>
      </c>
      <c r="AE287" s="19"/>
      <c r="AF287" s="19">
        <v>598.83600000000001</v>
      </c>
      <c r="AG287" s="19"/>
      <c r="AM287" s="19"/>
    </row>
    <row r="288" spans="15:39" x14ac:dyDescent="0.2">
      <c r="O288" s="19"/>
      <c r="P288" s="19"/>
      <c r="Q288" s="19"/>
      <c r="R288" s="19"/>
      <c r="S288" s="19"/>
      <c r="T288" s="19"/>
      <c r="U288" s="19">
        <v>261</v>
      </c>
      <c r="V288" s="19">
        <v>519.12199999999996</v>
      </c>
      <c r="W288" s="19"/>
      <c r="X288" s="19">
        <v>898.15700000000004</v>
      </c>
      <c r="Y288" s="19"/>
      <c r="Z288" s="19">
        <v>977.43700000000001</v>
      </c>
      <c r="AA288" s="19"/>
      <c r="AB288" s="19">
        <v>801.779</v>
      </c>
      <c r="AC288" s="19"/>
      <c r="AD288" s="19">
        <v>1011.14</v>
      </c>
      <c r="AE288" s="19"/>
      <c r="AF288" s="19">
        <v>623.39700000000005</v>
      </c>
      <c r="AG288" s="19"/>
      <c r="AM288" s="19"/>
    </row>
    <row r="289" spans="15:39" x14ac:dyDescent="0.2">
      <c r="O289" s="19"/>
      <c r="P289" s="19"/>
      <c r="Q289" s="19"/>
      <c r="R289" s="19"/>
      <c r="S289" s="19"/>
      <c r="T289" s="19"/>
      <c r="U289" s="19">
        <v>262</v>
      </c>
      <c r="V289" s="19">
        <v>585.50800000000004</v>
      </c>
      <c r="W289" s="19"/>
      <c r="X289" s="19">
        <v>920.43100000000004</v>
      </c>
      <c r="Y289" s="19"/>
      <c r="Z289" s="19">
        <v>925.44</v>
      </c>
      <c r="AA289" s="19"/>
      <c r="AB289" s="19">
        <v>742.923</v>
      </c>
      <c r="AC289" s="19"/>
      <c r="AD289" s="19">
        <v>1115.1300000000001</v>
      </c>
      <c r="AE289" s="19"/>
      <c r="AF289" s="19">
        <v>643.07899999999995</v>
      </c>
      <c r="AG289" s="19"/>
      <c r="AM289" s="19"/>
    </row>
    <row r="290" spans="15:39" x14ac:dyDescent="0.2">
      <c r="O290" s="19"/>
      <c r="P290" s="19"/>
      <c r="Q290" s="19"/>
      <c r="R290" s="19"/>
      <c r="S290" s="19"/>
      <c r="T290" s="19"/>
      <c r="U290" s="19">
        <v>263</v>
      </c>
      <c r="V290" s="19">
        <v>656.97799999999995</v>
      </c>
      <c r="W290" s="19"/>
      <c r="X290" s="19">
        <v>867.67499999999995</v>
      </c>
      <c r="Y290" s="19"/>
      <c r="Z290" s="19">
        <v>859.37099999999998</v>
      </c>
      <c r="AA290" s="19"/>
      <c r="AB290" s="19">
        <v>705.16899999999998</v>
      </c>
      <c r="AC290" s="19"/>
      <c r="AD290" s="19">
        <v>1261.6130000000001</v>
      </c>
      <c r="AE290" s="19"/>
      <c r="AF290" s="19">
        <v>646.16399999999999</v>
      </c>
      <c r="AG290" s="19"/>
      <c r="AM290" s="19"/>
    </row>
    <row r="291" spans="15:39" x14ac:dyDescent="0.2">
      <c r="O291" s="19"/>
      <c r="P291" s="19"/>
      <c r="Q291" s="19"/>
      <c r="R291" s="19"/>
      <c r="S291" s="19"/>
      <c r="T291" s="19"/>
      <c r="U291" s="19">
        <v>264</v>
      </c>
      <c r="V291" s="19">
        <v>688.65</v>
      </c>
      <c r="W291" s="19"/>
      <c r="X291" s="19">
        <v>859.17999999999904</v>
      </c>
      <c r="Y291" s="19"/>
      <c r="Z291" s="19">
        <v>816.39300000000003</v>
      </c>
      <c r="AA291" s="19"/>
      <c r="AB291" s="19">
        <v>693.49900000000002</v>
      </c>
      <c r="AC291" s="19"/>
      <c r="AD291" s="19">
        <v>1330.521</v>
      </c>
      <c r="AE291" s="19"/>
      <c r="AF291" s="19">
        <v>675.49800000000005</v>
      </c>
      <c r="AG291" s="19"/>
      <c r="AM291" s="19"/>
    </row>
    <row r="292" spans="15:39" x14ac:dyDescent="0.2">
      <c r="O292" s="19"/>
      <c r="P292" s="19"/>
      <c r="Q292" s="19"/>
      <c r="R292" s="19"/>
      <c r="S292" s="19"/>
      <c r="T292" s="19"/>
      <c r="U292" s="19">
        <v>265</v>
      </c>
      <c r="V292" s="19">
        <v>719.41499999999996</v>
      </c>
      <c r="W292" s="19"/>
      <c r="X292" s="19">
        <v>844.55499999999904</v>
      </c>
      <c r="Y292" s="19"/>
      <c r="Z292" s="19">
        <v>780.47799999999995</v>
      </c>
      <c r="AA292" s="19"/>
      <c r="AB292" s="19">
        <v>652.16499999999996</v>
      </c>
      <c r="AC292" s="19"/>
      <c r="AD292" s="19">
        <v>1352.4870000000001</v>
      </c>
      <c r="AE292" s="19"/>
      <c r="AF292" s="19">
        <v>710.53899999999999</v>
      </c>
      <c r="AG292" s="19"/>
      <c r="AM292" s="19"/>
    </row>
    <row r="293" spans="15:39" x14ac:dyDescent="0.2">
      <c r="O293" s="19"/>
      <c r="P293" s="19"/>
      <c r="Q293" s="19"/>
      <c r="R293" s="19"/>
      <c r="S293" s="19"/>
      <c r="T293" s="19"/>
      <c r="U293" s="19">
        <v>266</v>
      </c>
      <c r="V293" s="19">
        <v>782.03700000000003</v>
      </c>
      <c r="W293" s="19"/>
      <c r="X293" s="19">
        <v>822.62</v>
      </c>
      <c r="Y293" s="19"/>
      <c r="Z293" s="19">
        <v>785.80799999999999</v>
      </c>
      <c r="AA293" s="19"/>
      <c r="AB293" s="19">
        <v>577.82000000000005</v>
      </c>
      <c r="AC293" s="19"/>
      <c r="AD293" s="19">
        <v>1315.5740000000001</v>
      </c>
      <c r="AE293" s="19"/>
      <c r="AF293" s="19">
        <v>822.18600000000004</v>
      </c>
      <c r="AG293" s="19"/>
      <c r="AM293" s="19"/>
    </row>
    <row r="294" spans="15:39" x14ac:dyDescent="0.2">
      <c r="O294" s="19"/>
      <c r="P294" s="19"/>
      <c r="Q294" s="19"/>
      <c r="R294" s="19"/>
      <c r="S294" s="19"/>
      <c r="T294" s="19"/>
      <c r="U294" s="19">
        <v>267</v>
      </c>
      <c r="V294" s="19">
        <v>858.17700000000002</v>
      </c>
      <c r="W294" s="19"/>
      <c r="X294" s="19">
        <v>787.57299999999998</v>
      </c>
      <c r="Y294" s="19"/>
      <c r="Z294" s="19">
        <v>783.64800000000002</v>
      </c>
      <c r="AA294" s="19"/>
      <c r="AB294" s="19">
        <v>565.56399999999996</v>
      </c>
      <c r="AC294" s="19"/>
      <c r="AD294" s="19">
        <v>1276.1780000000001</v>
      </c>
      <c r="AE294" s="19"/>
      <c r="AF294" s="19">
        <v>974.73500000000001</v>
      </c>
      <c r="AG294" s="19"/>
      <c r="AM294" s="19"/>
    </row>
    <row r="295" spans="15:39" x14ac:dyDescent="0.2">
      <c r="O295" s="19"/>
      <c r="P295" s="19"/>
      <c r="Q295" s="19"/>
      <c r="R295" s="19"/>
      <c r="S295" s="19"/>
      <c r="T295" s="19"/>
      <c r="U295" s="19">
        <v>268</v>
      </c>
      <c r="V295" s="19">
        <v>894.90099999999995</v>
      </c>
      <c r="W295" s="19"/>
      <c r="X295" s="19">
        <v>739.29600000000005</v>
      </c>
      <c r="Y295" s="19"/>
      <c r="Z295" s="19">
        <v>826.99599999999998</v>
      </c>
      <c r="AA295" s="19"/>
      <c r="AB295" s="19">
        <v>556.36099999999999</v>
      </c>
      <c r="AC295" s="19"/>
      <c r="AD295" s="19">
        <v>1190.7329999999999</v>
      </c>
      <c r="AE295" s="19"/>
      <c r="AF295" s="19">
        <v>1269.8630000000001</v>
      </c>
      <c r="AG295" s="19"/>
      <c r="AM295" s="19"/>
    </row>
    <row r="296" spans="15:39" x14ac:dyDescent="0.2">
      <c r="O296" s="19"/>
      <c r="P296" s="19"/>
      <c r="Q296" s="19"/>
      <c r="R296" s="19"/>
      <c r="S296" s="19"/>
      <c r="T296" s="19"/>
      <c r="U296" s="19">
        <v>269</v>
      </c>
      <c r="V296" s="19">
        <v>866.08</v>
      </c>
      <c r="W296" s="19"/>
      <c r="X296" s="19">
        <v>672.57899999999995</v>
      </c>
      <c r="Y296" s="19"/>
      <c r="Z296" s="19">
        <v>839.66399999999999</v>
      </c>
      <c r="AA296" s="19"/>
      <c r="AB296" s="19">
        <v>561.5</v>
      </c>
      <c r="AC296" s="19"/>
      <c r="AD296" s="19">
        <v>1056.386</v>
      </c>
      <c r="AE296" s="19"/>
      <c r="AF296" s="19">
        <v>1367.5360000000001</v>
      </c>
      <c r="AG296" s="19"/>
      <c r="AM296" s="19"/>
    </row>
    <row r="297" spans="15:39" x14ac:dyDescent="0.2">
      <c r="O297" s="19"/>
      <c r="P297" s="19"/>
      <c r="Q297" s="19"/>
      <c r="R297" s="19"/>
      <c r="S297" s="19"/>
      <c r="T297" s="19"/>
      <c r="U297" s="19">
        <v>270</v>
      </c>
      <c r="V297" s="19">
        <v>815.63199999999904</v>
      </c>
      <c r="W297" s="19"/>
      <c r="X297" s="19">
        <v>601.40800000000002</v>
      </c>
      <c r="Y297" s="19"/>
      <c r="Z297" s="19">
        <v>820.54600000000005</v>
      </c>
      <c r="AA297" s="19"/>
      <c r="AB297" s="19">
        <v>545.976</v>
      </c>
      <c r="AC297" s="19"/>
      <c r="AD297" s="19">
        <v>943.94500000000005</v>
      </c>
      <c r="AE297" s="19"/>
      <c r="AF297" s="19">
        <v>1492.5509999999999</v>
      </c>
      <c r="AG297" s="19"/>
      <c r="AM297" s="19"/>
    </row>
    <row r="298" spans="15:39" x14ac:dyDescent="0.2">
      <c r="O298" s="19"/>
      <c r="P298" s="19"/>
      <c r="Q298" s="19"/>
      <c r="R298" s="19"/>
      <c r="S298" s="19"/>
      <c r="T298" s="19"/>
      <c r="U298" s="19">
        <v>271</v>
      </c>
      <c r="V298" s="19">
        <v>830.29899999999998</v>
      </c>
      <c r="W298" s="19"/>
      <c r="X298" s="19">
        <v>558.048</v>
      </c>
      <c r="Y298" s="19"/>
      <c r="Z298" s="19">
        <v>824.97400000000005</v>
      </c>
      <c r="AA298" s="19"/>
      <c r="AB298" s="19">
        <v>517.04100000000005</v>
      </c>
      <c r="AC298" s="19"/>
      <c r="AD298" s="19">
        <v>986.48699999999997</v>
      </c>
      <c r="AE298" s="19"/>
      <c r="AF298" s="19">
        <v>1651.2529999999999</v>
      </c>
      <c r="AG298" s="19"/>
      <c r="AM298" s="19"/>
    </row>
    <row r="299" spans="15:39" x14ac:dyDescent="0.2">
      <c r="O299" s="19"/>
      <c r="P299" s="19"/>
      <c r="Q299" s="19"/>
      <c r="R299" s="19"/>
      <c r="S299" s="19"/>
      <c r="T299" s="19"/>
      <c r="U299" s="19">
        <v>272</v>
      </c>
      <c r="V299" s="19">
        <v>818.47799999999995</v>
      </c>
      <c r="W299" s="19"/>
      <c r="X299" s="19">
        <v>560.45100000000002</v>
      </c>
      <c r="Y299" s="19"/>
      <c r="Z299" s="19">
        <v>874.89200000000005</v>
      </c>
      <c r="AA299" s="19"/>
      <c r="AB299" s="19">
        <v>506.03899999999999</v>
      </c>
      <c r="AC299" s="19"/>
      <c r="AD299" s="19">
        <v>958.15599999999904</v>
      </c>
      <c r="AE299" s="19"/>
      <c r="AF299" s="19">
        <v>1687.8230000000001</v>
      </c>
      <c r="AG299" s="19"/>
      <c r="AM299" s="19"/>
    </row>
    <row r="300" spans="15:39" x14ac:dyDescent="0.2">
      <c r="O300" s="19"/>
      <c r="P300" s="19"/>
      <c r="Q300" s="19"/>
      <c r="R300" s="19"/>
      <c r="S300" s="19"/>
      <c r="T300" s="19"/>
      <c r="U300" s="19">
        <v>273</v>
      </c>
      <c r="V300" s="19">
        <v>827.67399999999998</v>
      </c>
      <c r="W300" s="19"/>
      <c r="X300" s="19">
        <v>563.71299999999997</v>
      </c>
      <c r="Y300" s="19"/>
      <c r="Z300" s="19">
        <v>959.01900000000001</v>
      </c>
      <c r="AA300" s="19"/>
      <c r="AB300" s="19">
        <v>460.45100000000002</v>
      </c>
      <c r="AC300" s="19"/>
      <c r="AD300" s="19">
        <v>966.23599999999999</v>
      </c>
      <c r="AE300" s="19"/>
      <c r="AF300" s="19">
        <v>1655.579</v>
      </c>
      <c r="AG300" s="19"/>
      <c r="AM300" s="19"/>
    </row>
    <row r="301" spans="15:39" x14ac:dyDescent="0.2">
      <c r="O301" s="19"/>
      <c r="P301" s="19"/>
      <c r="Q301" s="19"/>
      <c r="R301" s="19"/>
      <c r="S301" s="19"/>
      <c r="T301" s="19"/>
      <c r="U301" s="19">
        <v>274</v>
      </c>
      <c r="V301" s="19">
        <v>851.60599999999999</v>
      </c>
      <c r="W301" s="19"/>
      <c r="X301" s="19">
        <v>555.20600000000002</v>
      </c>
      <c r="Y301" s="19"/>
      <c r="Z301" s="19">
        <v>1008.802</v>
      </c>
      <c r="AA301" s="19"/>
      <c r="AB301" s="19">
        <v>449.411</v>
      </c>
      <c r="AC301" s="19"/>
      <c r="AD301" s="19">
        <v>987.25199999999995</v>
      </c>
      <c r="AE301" s="19"/>
      <c r="AF301" s="19">
        <v>1600.3489999999999</v>
      </c>
      <c r="AG301" s="19"/>
      <c r="AM301" s="19"/>
    </row>
    <row r="302" spans="15:39" x14ac:dyDescent="0.2">
      <c r="O302" s="19"/>
      <c r="P302" s="19"/>
      <c r="Q302" s="19"/>
      <c r="R302" s="19"/>
      <c r="S302" s="19"/>
      <c r="T302" s="19"/>
      <c r="U302" s="19">
        <v>275</v>
      </c>
      <c r="V302" s="19">
        <v>840.93100000000004</v>
      </c>
      <c r="W302" s="19"/>
      <c r="X302" s="19">
        <v>560.66</v>
      </c>
      <c r="Y302" s="19"/>
      <c r="Z302" s="19">
        <v>1047.634</v>
      </c>
      <c r="AA302" s="19"/>
      <c r="AB302" s="19">
        <v>425.84800000000001</v>
      </c>
      <c r="AC302" s="19"/>
      <c r="AD302" s="19">
        <v>988.36199999999997</v>
      </c>
      <c r="AE302" s="19"/>
      <c r="AF302" s="19">
        <v>1523.74</v>
      </c>
      <c r="AG302" s="19"/>
      <c r="AM302" s="19"/>
    </row>
    <row r="303" spans="15:39" x14ac:dyDescent="0.2">
      <c r="O303" s="19"/>
      <c r="P303" s="19"/>
      <c r="Q303" s="19"/>
      <c r="R303" s="19"/>
      <c r="S303" s="19"/>
      <c r="T303" s="19"/>
      <c r="U303" s="19">
        <v>276</v>
      </c>
      <c r="V303" s="19">
        <v>856.63099999999997</v>
      </c>
      <c r="W303" s="19"/>
      <c r="X303" s="19">
        <v>575.63699999999903</v>
      </c>
      <c r="Y303" s="19"/>
      <c r="Z303" s="19">
        <v>1127.5139999999999</v>
      </c>
      <c r="AA303" s="19"/>
      <c r="AB303" s="19">
        <v>400.767</v>
      </c>
      <c r="AC303" s="19"/>
      <c r="AD303" s="19">
        <v>1017.8630000000001</v>
      </c>
      <c r="AE303" s="19"/>
      <c r="AF303" s="19">
        <v>1373.0540000000001</v>
      </c>
      <c r="AG303" s="19"/>
      <c r="AM303" s="19"/>
    </row>
    <row r="304" spans="15:39" x14ac:dyDescent="0.2">
      <c r="O304" s="19"/>
      <c r="P304" s="19"/>
      <c r="Q304" s="19"/>
      <c r="R304" s="19"/>
      <c r="S304" s="19"/>
      <c r="T304" s="19"/>
      <c r="U304" s="19">
        <v>277</v>
      </c>
      <c r="V304" s="19">
        <v>840.19</v>
      </c>
      <c r="W304" s="19"/>
      <c r="X304" s="19">
        <v>613.32899999999995</v>
      </c>
      <c r="Y304" s="19"/>
      <c r="Z304" s="19">
        <v>1136.384</v>
      </c>
      <c r="AA304" s="19"/>
      <c r="AB304" s="19">
        <v>395.72699999999998</v>
      </c>
      <c r="AC304" s="19"/>
      <c r="AD304" s="19">
        <v>972.47199999999998</v>
      </c>
      <c r="AE304" s="19"/>
      <c r="AF304" s="19">
        <v>1325.327</v>
      </c>
      <c r="AG304" s="19"/>
      <c r="AM304" s="19"/>
    </row>
    <row r="305" spans="15:39" x14ac:dyDescent="0.2">
      <c r="O305" s="19"/>
      <c r="P305" s="19"/>
      <c r="Q305" s="19"/>
      <c r="R305" s="19"/>
      <c r="S305" s="19"/>
      <c r="T305" s="19"/>
      <c r="U305" s="19">
        <v>278</v>
      </c>
      <c r="V305" s="19">
        <v>817.10299999999995</v>
      </c>
      <c r="W305" s="19"/>
      <c r="X305" s="19">
        <v>670.29700000000003</v>
      </c>
      <c r="Y305" s="19"/>
      <c r="Z305" s="19">
        <v>1179.7829999999999</v>
      </c>
      <c r="AA305" s="19"/>
      <c r="AB305" s="19">
        <v>371.81599999999997</v>
      </c>
      <c r="AC305" s="19"/>
      <c r="AD305" s="19">
        <v>895.59</v>
      </c>
      <c r="AE305" s="19"/>
      <c r="AF305" s="19">
        <v>1322.8330000000001</v>
      </c>
      <c r="AG305" s="19"/>
      <c r="AM305" s="19"/>
    </row>
    <row r="306" spans="15:39" x14ac:dyDescent="0.2">
      <c r="O306" s="19"/>
      <c r="P306" s="19"/>
      <c r="Q306" s="19"/>
      <c r="R306" s="19"/>
      <c r="S306" s="19"/>
      <c r="T306" s="19"/>
      <c r="U306" s="19">
        <v>279</v>
      </c>
      <c r="V306" s="19">
        <v>690.69299999999998</v>
      </c>
      <c r="W306" s="19"/>
      <c r="X306" s="19">
        <v>727.95100000000002</v>
      </c>
      <c r="Y306" s="19"/>
      <c r="Z306" s="19">
        <v>1220.2449999999999</v>
      </c>
      <c r="AA306" s="19"/>
      <c r="AB306" s="19">
        <v>373.88200000000001</v>
      </c>
      <c r="AC306" s="19"/>
      <c r="AD306" s="19">
        <v>804.85599999999999</v>
      </c>
      <c r="AE306" s="19"/>
      <c r="AF306" s="19">
        <v>1303.183</v>
      </c>
      <c r="AG306" s="19"/>
      <c r="AM306" s="19"/>
    </row>
    <row r="307" spans="15:39" x14ac:dyDescent="0.2">
      <c r="O307" s="19"/>
      <c r="P307" s="19"/>
      <c r="Q307" s="19"/>
      <c r="R307" s="19"/>
      <c r="S307" s="19"/>
      <c r="T307" s="19"/>
      <c r="U307" s="19">
        <v>280</v>
      </c>
      <c r="V307" s="19">
        <v>615.83199999999999</v>
      </c>
      <c r="W307" s="19"/>
      <c r="X307" s="19">
        <v>769.15</v>
      </c>
      <c r="Y307" s="19"/>
      <c r="Z307" s="19">
        <v>1262.9290000000001</v>
      </c>
      <c r="AA307" s="19"/>
      <c r="AB307" s="19">
        <v>422.39100000000002</v>
      </c>
      <c r="AC307" s="19"/>
      <c r="AD307" s="19">
        <v>737.16099999999904</v>
      </c>
      <c r="AE307" s="19"/>
      <c r="AF307" s="19">
        <v>1226.0050000000001</v>
      </c>
      <c r="AG307" s="19"/>
      <c r="AM307" s="19"/>
    </row>
    <row r="308" spans="15:39" x14ac:dyDescent="0.2">
      <c r="O308" s="19"/>
      <c r="P308" s="19"/>
      <c r="Q308" s="19"/>
      <c r="R308" s="19"/>
      <c r="S308" s="19"/>
      <c r="T308" s="19"/>
      <c r="U308" s="19">
        <v>281</v>
      </c>
      <c r="V308" s="19">
        <v>568.529</v>
      </c>
      <c r="W308" s="19"/>
      <c r="X308" s="19">
        <v>792.12</v>
      </c>
      <c r="Y308" s="19"/>
      <c r="Z308" s="19">
        <v>1276.472</v>
      </c>
      <c r="AA308" s="19"/>
      <c r="AB308" s="19">
        <v>464.16300000000001</v>
      </c>
      <c r="AC308" s="19"/>
      <c r="AD308" s="19">
        <v>718.37900000000002</v>
      </c>
      <c r="AE308" s="19"/>
      <c r="AF308" s="19">
        <v>1254.6320000000001</v>
      </c>
      <c r="AG308" s="19"/>
      <c r="AM308" s="19"/>
    </row>
    <row r="309" spans="15:39" x14ac:dyDescent="0.2">
      <c r="O309" s="19"/>
      <c r="P309" s="19"/>
      <c r="Q309" s="19"/>
      <c r="R309" s="19"/>
      <c r="S309" s="19"/>
      <c r="T309" s="19"/>
      <c r="U309" s="19">
        <v>282</v>
      </c>
      <c r="V309" s="19">
        <v>534.25199999999995</v>
      </c>
      <c r="W309" s="19"/>
      <c r="X309" s="19">
        <v>851.54399999999998</v>
      </c>
      <c r="Y309" s="19"/>
      <c r="Z309" s="19">
        <v>1299.6410000000001</v>
      </c>
      <c r="AA309" s="19"/>
      <c r="AB309" s="19">
        <v>482.24200000000002</v>
      </c>
      <c r="AC309" s="19"/>
      <c r="AD309" s="19">
        <v>683.60400000000004</v>
      </c>
      <c r="AE309" s="19"/>
      <c r="AF309" s="19">
        <v>1307.598</v>
      </c>
      <c r="AG309" s="19"/>
      <c r="AM309" s="19"/>
    </row>
    <row r="310" spans="15:39" x14ac:dyDescent="0.2">
      <c r="O310" s="19"/>
      <c r="P310" s="19"/>
      <c r="Q310" s="19"/>
      <c r="R310" s="19"/>
      <c r="S310" s="19"/>
      <c r="T310" s="19"/>
      <c r="U310" s="19">
        <v>283</v>
      </c>
      <c r="V310" s="19">
        <v>507.75099999999998</v>
      </c>
      <c r="W310" s="19"/>
      <c r="X310" s="19">
        <v>918.08600000000001</v>
      </c>
      <c r="Y310" s="19"/>
      <c r="Z310" s="19">
        <v>1376.5340000000001</v>
      </c>
      <c r="AA310" s="19"/>
      <c r="AB310" s="19">
        <v>449.89100000000002</v>
      </c>
      <c r="AC310" s="19"/>
      <c r="AD310" s="19">
        <v>661.798</v>
      </c>
      <c r="AE310" s="19"/>
      <c r="AF310" s="19">
        <v>1328.692</v>
      </c>
      <c r="AG310" s="19"/>
      <c r="AM310" s="19"/>
    </row>
    <row r="311" spans="15:39" x14ac:dyDescent="0.2">
      <c r="O311" s="19"/>
      <c r="P311" s="19"/>
      <c r="Q311" s="19"/>
      <c r="R311" s="19"/>
      <c r="S311" s="19"/>
      <c r="T311" s="19"/>
      <c r="U311" s="19">
        <v>284</v>
      </c>
      <c r="V311" s="19">
        <v>495.48700000000002</v>
      </c>
      <c r="W311" s="19"/>
      <c r="X311" s="19">
        <v>957.33699999999999</v>
      </c>
      <c r="Y311" s="19"/>
      <c r="Z311" s="19">
        <v>1412.5340000000001</v>
      </c>
      <c r="AA311" s="19"/>
      <c r="AB311" s="19">
        <v>431.26900000000001</v>
      </c>
      <c r="AC311" s="19"/>
      <c r="AD311" s="19">
        <v>619.721</v>
      </c>
      <c r="AE311" s="19"/>
      <c r="AF311" s="19">
        <v>1329.86</v>
      </c>
      <c r="AG311" s="19"/>
      <c r="AM311" s="19"/>
    </row>
    <row r="312" spans="15:39" x14ac:dyDescent="0.2">
      <c r="O312" s="19"/>
      <c r="P312" s="19"/>
      <c r="Q312" s="19"/>
      <c r="R312" s="19"/>
      <c r="S312" s="19"/>
      <c r="T312" s="19"/>
      <c r="U312" s="19">
        <v>285</v>
      </c>
      <c r="V312" s="19">
        <v>432.68</v>
      </c>
      <c r="W312" s="19"/>
      <c r="X312" s="19">
        <v>948.61199999999997</v>
      </c>
      <c r="Y312" s="19"/>
      <c r="Z312" s="19">
        <v>1336.9849999999999</v>
      </c>
      <c r="AA312" s="19"/>
      <c r="AB312" s="19">
        <v>424.15100000000001</v>
      </c>
      <c r="AC312" s="19"/>
      <c r="AD312" s="19">
        <v>609.96900000000005</v>
      </c>
      <c r="AE312" s="19"/>
      <c r="AF312" s="19">
        <v>1275.982</v>
      </c>
      <c r="AG312" s="19"/>
      <c r="AM312" s="19"/>
    </row>
    <row r="313" spans="15:39" x14ac:dyDescent="0.2">
      <c r="O313" s="19"/>
      <c r="P313" s="19"/>
      <c r="Q313" s="19"/>
      <c r="R313" s="19"/>
      <c r="S313" s="19"/>
      <c r="T313" s="19"/>
      <c r="U313" s="19">
        <v>286</v>
      </c>
      <c r="V313" s="19">
        <v>392.529</v>
      </c>
      <c r="W313" s="19"/>
      <c r="X313" s="19">
        <v>918.80100000000004</v>
      </c>
      <c r="Y313" s="19"/>
      <c r="Z313" s="19">
        <v>1336.2809999999999</v>
      </c>
      <c r="AA313" s="19"/>
      <c r="AB313" s="19">
        <v>435.40600000000001</v>
      </c>
      <c r="AC313" s="19"/>
      <c r="AD313" s="19">
        <v>618.24099999999999</v>
      </c>
      <c r="AE313" s="19"/>
      <c r="AF313" s="19">
        <v>1181.4079999999999</v>
      </c>
      <c r="AG313" s="19"/>
      <c r="AM313" s="19"/>
    </row>
    <row r="314" spans="15:39" x14ac:dyDescent="0.2">
      <c r="O314" s="19"/>
      <c r="P314" s="19"/>
      <c r="Q314" s="19"/>
      <c r="R314" s="19"/>
      <c r="S314" s="19"/>
      <c r="T314" s="19"/>
      <c r="U314" s="19">
        <v>287</v>
      </c>
      <c r="V314" s="19">
        <v>423.24</v>
      </c>
      <c r="W314" s="19"/>
      <c r="X314" s="19">
        <v>911.822</v>
      </c>
      <c r="Y314" s="19"/>
      <c r="Z314" s="19">
        <v>1342.73</v>
      </c>
      <c r="AA314" s="19"/>
      <c r="AB314" s="19">
        <v>426.24200000000002</v>
      </c>
      <c r="AC314" s="19"/>
      <c r="AD314" s="19">
        <v>684.78200000000004</v>
      </c>
      <c r="AE314" s="19"/>
      <c r="AF314" s="19">
        <v>1095.8</v>
      </c>
      <c r="AG314" s="19"/>
      <c r="AM314" s="19"/>
    </row>
    <row r="315" spans="15:39" x14ac:dyDescent="0.2">
      <c r="O315" s="19"/>
      <c r="P315" s="19"/>
      <c r="Q315" s="19"/>
      <c r="R315" s="19"/>
      <c r="S315" s="19"/>
      <c r="T315" s="19"/>
      <c r="U315" s="19">
        <v>288</v>
      </c>
      <c r="V315" s="19">
        <v>455.58199999999999</v>
      </c>
      <c r="W315" s="19"/>
      <c r="X315" s="19">
        <v>938.55</v>
      </c>
      <c r="Y315" s="19"/>
      <c r="Z315" s="19">
        <v>1308.655</v>
      </c>
      <c r="AA315" s="19"/>
      <c r="AB315" s="19">
        <v>408.41</v>
      </c>
      <c r="AC315" s="19"/>
      <c r="AD315" s="19">
        <v>737.11300000000006</v>
      </c>
      <c r="AE315" s="19"/>
      <c r="AF315" s="19">
        <v>1055.364</v>
      </c>
      <c r="AG315" s="19"/>
      <c r="AM315" s="19"/>
    </row>
    <row r="316" spans="15:39" x14ac:dyDescent="0.2">
      <c r="O316" s="19"/>
      <c r="P316" s="19"/>
      <c r="Q316" s="19"/>
      <c r="R316" s="19"/>
      <c r="S316" s="19"/>
      <c r="T316" s="19"/>
      <c r="U316" s="19">
        <v>289</v>
      </c>
      <c r="V316" s="19">
        <v>480.10300000000001</v>
      </c>
      <c r="W316" s="19"/>
      <c r="X316" s="19">
        <v>963.82799999999997</v>
      </c>
      <c r="Y316" s="19"/>
      <c r="Z316" s="19">
        <v>1310.9369999999999</v>
      </c>
      <c r="AA316" s="19"/>
      <c r="AB316" s="19">
        <v>371.62099999999998</v>
      </c>
      <c r="AC316" s="19"/>
      <c r="AD316" s="19">
        <v>757.70600000000002</v>
      </c>
      <c r="AE316" s="19"/>
      <c r="AF316" s="19">
        <v>917.13499999999999</v>
      </c>
      <c r="AG316" s="19"/>
      <c r="AM316" s="19"/>
    </row>
    <row r="317" spans="15:39" x14ac:dyDescent="0.2">
      <c r="O317" s="19"/>
      <c r="P317" s="19"/>
      <c r="Q317" s="19"/>
      <c r="R317" s="19"/>
      <c r="S317" s="19"/>
      <c r="T317" s="19"/>
      <c r="U317" s="19">
        <v>290</v>
      </c>
      <c r="V317" s="19">
        <v>496.92500000000001</v>
      </c>
      <c r="W317" s="19"/>
      <c r="X317" s="19">
        <v>932.31799999999998</v>
      </c>
      <c r="Y317" s="19"/>
      <c r="Z317" s="19">
        <v>1314.923</v>
      </c>
      <c r="AA317" s="19"/>
      <c r="AB317" s="19">
        <v>365.01</v>
      </c>
      <c r="AC317" s="19"/>
      <c r="AD317" s="19">
        <v>783.36900000000003</v>
      </c>
      <c r="AE317" s="19"/>
      <c r="AF317" s="19">
        <v>838.27200000000005</v>
      </c>
      <c r="AG317" s="19"/>
      <c r="AM317" s="19"/>
    </row>
    <row r="318" spans="15:39" x14ac:dyDescent="0.2">
      <c r="O318" s="19"/>
      <c r="P318" s="19"/>
      <c r="Q318" s="19"/>
      <c r="R318" s="19"/>
      <c r="S318" s="19"/>
      <c r="T318" s="19"/>
      <c r="U318" s="19">
        <v>291</v>
      </c>
      <c r="V318" s="19">
        <v>519.08699999999999</v>
      </c>
      <c r="W318" s="19"/>
      <c r="X318" s="19">
        <v>922.83500000000004</v>
      </c>
      <c r="Y318" s="19"/>
      <c r="Z318" s="19">
        <v>1319.2809999999999</v>
      </c>
      <c r="AA318" s="19"/>
      <c r="AB318" s="19">
        <v>356.529</v>
      </c>
      <c r="AC318" s="19"/>
      <c r="AD318" s="19">
        <v>799.20799999999997</v>
      </c>
      <c r="AE318" s="19"/>
      <c r="AF318" s="19">
        <v>815.34900000000005</v>
      </c>
      <c r="AG318" s="19"/>
      <c r="AM318" s="19"/>
    </row>
    <row r="319" spans="15:39" x14ac:dyDescent="0.2">
      <c r="O319" s="19"/>
      <c r="P319" s="19"/>
      <c r="Q319" s="19"/>
      <c r="R319" s="19"/>
      <c r="S319" s="19"/>
      <c r="T319" s="19"/>
      <c r="U319" s="19">
        <v>292</v>
      </c>
      <c r="V319" s="19">
        <v>545.82600000000002</v>
      </c>
      <c r="W319" s="19"/>
      <c r="X319" s="19">
        <v>923.49099999999999</v>
      </c>
      <c r="Y319" s="19"/>
      <c r="Z319" s="19">
        <v>1300.057</v>
      </c>
      <c r="AA319" s="19"/>
      <c r="AB319" s="19">
        <v>381.74700000000001</v>
      </c>
      <c r="AC319" s="19"/>
      <c r="AD319" s="19">
        <v>774.00099999999998</v>
      </c>
      <c r="AE319" s="19"/>
      <c r="AF319" s="19">
        <v>837.66800000000001</v>
      </c>
      <c r="AG319" s="19"/>
      <c r="AM319" s="19"/>
    </row>
    <row r="320" spans="15:39" x14ac:dyDescent="0.2">
      <c r="O320" s="19"/>
      <c r="P320" s="19"/>
      <c r="Q320" s="19"/>
      <c r="R320" s="19"/>
      <c r="S320" s="19"/>
      <c r="T320" s="19"/>
      <c r="U320" s="19">
        <v>293</v>
      </c>
      <c r="V320" s="19">
        <v>582.24900000000002</v>
      </c>
      <c r="W320" s="19"/>
      <c r="X320" s="19">
        <v>920.20299999999997</v>
      </c>
      <c r="Y320" s="19"/>
      <c r="Z320" s="19">
        <v>1272.3969999999999</v>
      </c>
      <c r="AA320" s="19"/>
      <c r="AB320" s="19">
        <v>416.36599999999999</v>
      </c>
      <c r="AC320" s="19"/>
      <c r="AD320" s="19">
        <v>758.45799999999997</v>
      </c>
      <c r="AE320" s="19"/>
      <c r="AF320" s="19">
        <v>865.68799999999999</v>
      </c>
      <c r="AG320" s="19"/>
      <c r="AM320" s="19"/>
    </row>
    <row r="321" spans="15:39" x14ac:dyDescent="0.2">
      <c r="O321" s="19"/>
      <c r="P321" s="19"/>
      <c r="Q321" s="19"/>
      <c r="R321" s="19"/>
      <c r="S321" s="19"/>
      <c r="T321" s="19"/>
      <c r="U321" s="19">
        <v>294</v>
      </c>
      <c r="V321" s="19">
        <v>610.74400000000003</v>
      </c>
      <c r="W321" s="19"/>
      <c r="X321" s="19">
        <v>850.51300000000003</v>
      </c>
      <c r="Y321" s="19"/>
      <c r="Z321" s="19">
        <v>1246.8789999999999</v>
      </c>
      <c r="AA321" s="19"/>
      <c r="AB321" s="19">
        <v>473.77499999999998</v>
      </c>
      <c r="AC321" s="19"/>
      <c r="AD321" s="19">
        <v>718.54399999999998</v>
      </c>
      <c r="AE321" s="19"/>
      <c r="AF321" s="19">
        <v>902.71699999999998</v>
      </c>
      <c r="AG321" s="19"/>
      <c r="AM321" s="19"/>
    </row>
    <row r="322" spans="15:39" x14ac:dyDescent="0.2">
      <c r="O322" s="19"/>
      <c r="P322" s="19"/>
      <c r="Q322" s="19"/>
      <c r="R322" s="19"/>
      <c r="S322" s="19"/>
      <c r="T322" s="19"/>
      <c r="U322" s="19">
        <v>295</v>
      </c>
      <c r="V322" s="19">
        <v>625.99300000000005</v>
      </c>
      <c r="W322" s="19"/>
      <c r="X322" s="19">
        <v>836.27099999999996</v>
      </c>
      <c r="Y322" s="19"/>
      <c r="Z322" s="19">
        <v>1223.751</v>
      </c>
      <c r="AA322" s="19"/>
      <c r="AB322" s="19">
        <v>499.923</v>
      </c>
      <c r="AC322" s="19"/>
      <c r="AD322" s="19">
        <v>698.726</v>
      </c>
      <c r="AE322" s="19"/>
      <c r="AF322" s="19">
        <v>998.60199999999998</v>
      </c>
      <c r="AG322" s="19"/>
      <c r="AM322" s="19"/>
    </row>
    <row r="323" spans="15:39" x14ac:dyDescent="0.2">
      <c r="O323" s="19"/>
      <c r="P323" s="19"/>
      <c r="Q323" s="19"/>
      <c r="R323" s="19"/>
      <c r="S323" s="19"/>
      <c r="T323" s="19"/>
      <c r="U323" s="19">
        <v>296</v>
      </c>
      <c r="V323" s="19">
        <v>637.99300000000005</v>
      </c>
      <c r="W323" s="19"/>
      <c r="X323" s="19">
        <v>831.46199999999999</v>
      </c>
      <c r="Y323" s="19"/>
      <c r="Z323" s="19">
        <v>1168.2149999999999</v>
      </c>
      <c r="AA323" s="19"/>
      <c r="AB323" s="19">
        <v>490.971</v>
      </c>
      <c r="AC323" s="19"/>
      <c r="AD323" s="19">
        <v>711.798</v>
      </c>
      <c r="AE323" s="19"/>
      <c r="AF323" s="19">
        <v>1039.2329999999999</v>
      </c>
      <c r="AG323" s="19"/>
      <c r="AM323" s="19"/>
    </row>
    <row r="324" spans="15:39" x14ac:dyDescent="0.2">
      <c r="O324" s="19"/>
      <c r="P324" s="19"/>
      <c r="Q324" s="19"/>
      <c r="R324" s="19"/>
      <c r="S324" s="19"/>
      <c r="T324" s="19"/>
      <c r="U324" s="19">
        <v>297</v>
      </c>
      <c r="V324" s="19">
        <v>638.57100000000003</v>
      </c>
      <c r="W324" s="19"/>
      <c r="X324" s="19">
        <v>790.04100000000005</v>
      </c>
      <c r="Y324" s="19"/>
      <c r="Z324" s="19">
        <v>1114.3430000000001</v>
      </c>
      <c r="AA324" s="19"/>
      <c r="AB324" s="19">
        <v>462.92700000000002</v>
      </c>
      <c r="AC324" s="19"/>
      <c r="AD324" s="19">
        <v>741.30100000000004</v>
      </c>
      <c r="AE324" s="19"/>
      <c r="AF324" s="19">
        <v>1078.537</v>
      </c>
      <c r="AG324" s="19"/>
      <c r="AM324" s="19"/>
    </row>
    <row r="325" spans="15:39" x14ac:dyDescent="0.2">
      <c r="O325" s="19"/>
      <c r="P325" s="19"/>
      <c r="Q325" s="19"/>
      <c r="R325" s="19"/>
      <c r="S325" s="19"/>
      <c r="T325" s="19"/>
      <c r="U325" s="19">
        <v>298</v>
      </c>
      <c r="V325" s="19">
        <v>604.18700000000001</v>
      </c>
      <c r="W325" s="19"/>
      <c r="X325" s="19">
        <v>746.37900000000002</v>
      </c>
      <c r="Y325" s="19"/>
      <c r="Z325" s="19">
        <v>1068.9349999999999</v>
      </c>
      <c r="AA325" s="19"/>
      <c r="AB325" s="19">
        <v>444.45</v>
      </c>
      <c r="AC325" s="19"/>
      <c r="AD325" s="19">
        <v>810.92499999999995</v>
      </c>
      <c r="AE325" s="19"/>
      <c r="AF325" s="19">
        <v>1096.4939999999999</v>
      </c>
      <c r="AG325" s="19"/>
      <c r="AM325" s="19"/>
    </row>
    <row r="326" spans="15:39" x14ac:dyDescent="0.2">
      <c r="O326" s="19"/>
      <c r="P326" s="19"/>
      <c r="Q326" s="19"/>
      <c r="R326" s="19"/>
      <c r="S326" s="19"/>
      <c r="T326" s="19"/>
      <c r="U326" s="19">
        <v>299</v>
      </c>
      <c r="V326" s="19">
        <v>644.62300000000005</v>
      </c>
      <c r="W326" s="19"/>
      <c r="X326" s="19">
        <v>749.346</v>
      </c>
      <c r="Y326" s="19"/>
      <c r="Z326" s="19">
        <v>1051.7260000000001</v>
      </c>
      <c r="AA326" s="19"/>
      <c r="AB326" s="19">
        <v>421.048</v>
      </c>
      <c r="AC326" s="19"/>
      <c r="AD326" s="19">
        <v>904.96900000000005</v>
      </c>
      <c r="AE326" s="19"/>
      <c r="AF326" s="19">
        <v>1043.6769999999999</v>
      </c>
      <c r="AG326" s="19"/>
      <c r="AM326" s="19"/>
    </row>
    <row r="327" spans="15:39" x14ac:dyDescent="0.2">
      <c r="O327" s="19"/>
      <c r="P327" s="19"/>
      <c r="Q327" s="19"/>
      <c r="R327" s="19"/>
      <c r="S327" s="19"/>
      <c r="T327" s="19"/>
      <c r="U327" s="19">
        <v>300</v>
      </c>
      <c r="V327" s="19">
        <v>584.45100000000002</v>
      </c>
      <c r="W327" s="19"/>
      <c r="X327" s="19">
        <v>732.56899999999996</v>
      </c>
      <c r="Y327" s="19"/>
      <c r="Z327" s="19">
        <v>1009.264</v>
      </c>
      <c r="AA327" s="19"/>
      <c r="AB327" s="19">
        <v>396.70400000000001</v>
      </c>
      <c r="AC327" s="19"/>
      <c r="AD327" s="19">
        <v>930.87199999999996</v>
      </c>
      <c r="AE327" s="19"/>
      <c r="AF327" s="19">
        <v>974.40800000000002</v>
      </c>
      <c r="AG327" s="19"/>
      <c r="AM327" s="19"/>
    </row>
    <row r="328" spans="15:39" x14ac:dyDescent="0.2">
      <c r="O328" s="19"/>
      <c r="P328" s="19"/>
      <c r="Q328" s="19"/>
      <c r="R328" s="19"/>
      <c r="S328" s="19"/>
      <c r="T328" s="19"/>
      <c r="U328" s="19">
        <v>301</v>
      </c>
      <c r="V328" s="19">
        <v>561.40599999999904</v>
      </c>
      <c r="W328" s="19"/>
      <c r="X328" s="19">
        <v>730.39</v>
      </c>
      <c r="Y328" s="19"/>
      <c r="Z328" s="19">
        <v>1012.542</v>
      </c>
      <c r="AA328" s="19"/>
      <c r="AB328" s="19">
        <v>368.95</v>
      </c>
      <c r="AC328" s="19"/>
      <c r="AD328" s="19">
        <v>1032.0940000000001</v>
      </c>
      <c r="AE328" s="19"/>
      <c r="AF328" s="19">
        <v>926.36900000000003</v>
      </c>
      <c r="AG328" s="19"/>
      <c r="AM328" s="19"/>
    </row>
    <row r="329" spans="15:39" x14ac:dyDescent="0.2">
      <c r="O329" s="19"/>
      <c r="P329" s="19"/>
      <c r="Q329" s="19"/>
      <c r="R329" s="19"/>
      <c r="S329" s="19"/>
      <c r="T329" s="19"/>
      <c r="U329" s="19">
        <v>302</v>
      </c>
      <c r="V329" s="19">
        <v>576.19399999999996</v>
      </c>
      <c r="W329" s="19"/>
      <c r="X329" s="19">
        <v>726.22299999999996</v>
      </c>
      <c r="Y329" s="19"/>
      <c r="Z329" s="19">
        <v>1037.1220000000001</v>
      </c>
      <c r="AA329" s="19"/>
      <c r="AB329" s="19">
        <v>344.495</v>
      </c>
      <c r="AC329" s="19"/>
      <c r="AD329" s="19">
        <v>1075.4010000000001</v>
      </c>
      <c r="AE329" s="19"/>
      <c r="AF329" s="19">
        <v>902.22199999999998</v>
      </c>
      <c r="AG329" s="19"/>
      <c r="AM329" s="19"/>
    </row>
    <row r="330" spans="15:39" x14ac:dyDescent="0.2">
      <c r="O330" s="19"/>
      <c r="P330" s="19"/>
      <c r="Q330" s="19"/>
      <c r="R330" s="19"/>
      <c r="S330" s="19"/>
      <c r="T330" s="19"/>
      <c r="U330" s="19">
        <v>303</v>
      </c>
      <c r="V330" s="19">
        <v>590.50800000000004</v>
      </c>
      <c r="W330" s="19"/>
      <c r="X330" s="19">
        <v>694.06799999999998</v>
      </c>
      <c r="Y330" s="19"/>
      <c r="Z330" s="19">
        <v>1076.2829999999999</v>
      </c>
      <c r="AA330" s="19"/>
      <c r="AB330" s="19">
        <v>337.06799999999998</v>
      </c>
      <c r="AC330" s="19"/>
      <c r="AD330" s="19">
        <v>1094.4169999999999</v>
      </c>
      <c r="AE330" s="19"/>
      <c r="AF330" s="19">
        <v>871.76</v>
      </c>
      <c r="AG330" s="19"/>
      <c r="AM330" s="19"/>
    </row>
    <row r="331" spans="15:39" x14ac:dyDescent="0.2">
      <c r="O331" s="19"/>
      <c r="P331" s="19"/>
      <c r="Q331" s="19"/>
      <c r="R331" s="19"/>
      <c r="S331" s="19"/>
      <c r="T331" s="19"/>
      <c r="U331" s="19">
        <v>304</v>
      </c>
      <c r="V331" s="19">
        <v>571.65200000000004</v>
      </c>
      <c r="W331" s="19"/>
      <c r="X331" s="19">
        <v>653.26099999999997</v>
      </c>
      <c r="Y331" s="19"/>
      <c r="Z331" s="19">
        <v>1039.5650000000001</v>
      </c>
      <c r="AA331" s="19"/>
      <c r="AB331" s="19">
        <v>378.00299999999999</v>
      </c>
      <c r="AC331" s="19"/>
      <c r="AD331" s="19">
        <v>1112.058</v>
      </c>
      <c r="AE331" s="19"/>
      <c r="AF331" s="19">
        <v>886.16099999999904</v>
      </c>
      <c r="AG331" s="19"/>
      <c r="AM331" s="19"/>
    </row>
    <row r="332" spans="15:39" x14ac:dyDescent="0.2">
      <c r="O332" s="19"/>
      <c r="P332" s="19"/>
      <c r="Q332" s="19"/>
      <c r="R332" s="19"/>
      <c r="S332" s="19"/>
      <c r="T332" s="19"/>
      <c r="U332" s="19">
        <v>305</v>
      </c>
      <c r="V332" s="19">
        <v>528.048</v>
      </c>
      <c r="W332" s="19"/>
      <c r="X332" s="19">
        <v>619.69399999999996</v>
      </c>
      <c r="Y332" s="19"/>
      <c r="Z332" s="19">
        <v>1053.1320000000001</v>
      </c>
      <c r="AA332" s="19"/>
      <c r="AB332" s="19">
        <v>394.21300000000002</v>
      </c>
      <c r="AC332" s="19"/>
      <c r="AD332" s="19">
        <v>1126.5550000000001</v>
      </c>
      <c r="AE332" s="19"/>
      <c r="AF332" s="19">
        <v>954.18799999999999</v>
      </c>
      <c r="AG332" s="19"/>
      <c r="AM332" s="19"/>
    </row>
    <row r="333" spans="15:39" x14ac:dyDescent="0.2">
      <c r="O333" s="19"/>
      <c r="P333" s="19"/>
      <c r="Q333" s="19"/>
      <c r="R333" s="19"/>
      <c r="S333" s="19"/>
      <c r="T333" s="19"/>
      <c r="U333" s="19">
        <v>306</v>
      </c>
      <c r="V333" s="19">
        <v>454.67599999999999</v>
      </c>
      <c r="W333" s="19"/>
      <c r="X333" s="19">
        <v>594.19899999999996</v>
      </c>
      <c r="Y333" s="19"/>
      <c r="Z333" s="19">
        <v>1009.97</v>
      </c>
      <c r="AA333" s="19"/>
      <c r="AB333" s="19">
        <v>396.98099999999999</v>
      </c>
      <c r="AC333" s="19"/>
      <c r="AD333" s="19">
        <v>1072.8119999999999</v>
      </c>
      <c r="AE333" s="19"/>
      <c r="AF333" s="19">
        <v>1022.628</v>
      </c>
      <c r="AG333" s="19"/>
      <c r="AM333" s="19"/>
    </row>
    <row r="334" spans="15:39" x14ac:dyDescent="0.2">
      <c r="O334" s="19"/>
      <c r="P334" s="19"/>
      <c r="Q334" s="19"/>
      <c r="R334" s="19"/>
      <c r="S334" s="19"/>
      <c r="T334" s="19"/>
      <c r="U334" s="19">
        <v>307</v>
      </c>
      <c r="V334" s="19">
        <v>429.61599999999999</v>
      </c>
      <c r="W334" s="19"/>
      <c r="X334" s="19">
        <v>619.29399999999998</v>
      </c>
      <c r="Y334" s="19"/>
      <c r="Z334" s="19">
        <v>990.53599999999904</v>
      </c>
      <c r="AA334" s="19"/>
      <c r="AB334" s="19">
        <v>385.75200000000001</v>
      </c>
      <c r="AC334" s="19"/>
      <c r="AD334" s="19">
        <v>996.55499999999904</v>
      </c>
      <c r="AE334" s="19"/>
      <c r="AF334" s="19">
        <v>1084.7639999999999</v>
      </c>
      <c r="AG334" s="19"/>
      <c r="AM334" s="19"/>
    </row>
    <row r="335" spans="15:39" x14ac:dyDescent="0.2">
      <c r="O335" s="19"/>
      <c r="P335" s="19"/>
      <c r="Q335" s="19"/>
      <c r="R335" s="19"/>
      <c r="S335" s="19"/>
      <c r="T335" s="19"/>
      <c r="U335" s="19">
        <v>308</v>
      </c>
      <c r="V335" s="19">
        <v>388.839</v>
      </c>
      <c r="W335" s="19"/>
      <c r="X335" s="19">
        <v>651.21100000000001</v>
      </c>
      <c r="Y335" s="19"/>
      <c r="Z335" s="19">
        <v>1018.489</v>
      </c>
      <c r="AA335" s="19"/>
      <c r="AB335" s="19">
        <v>398.71199999999999</v>
      </c>
      <c r="AC335" s="19"/>
      <c r="AD335" s="19">
        <v>947.05100000000004</v>
      </c>
      <c r="AE335" s="19"/>
      <c r="AF335" s="19">
        <v>1142.3420000000001</v>
      </c>
      <c r="AG335" s="19"/>
      <c r="AM335" s="19"/>
    </row>
    <row r="336" spans="15:39" x14ac:dyDescent="0.2">
      <c r="O336" s="19"/>
      <c r="P336" s="19"/>
      <c r="Q336" s="19"/>
      <c r="R336" s="19"/>
      <c r="S336" s="19"/>
      <c r="T336" s="19"/>
      <c r="U336" s="19">
        <v>309</v>
      </c>
      <c r="V336" s="19">
        <v>370.86500000000001</v>
      </c>
      <c r="W336" s="19"/>
      <c r="X336" s="19">
        <v>691.96199999999999</v>
      </c>
      <c r="Y336" s="19"/>
      <c r="Z336" s="19">
        <v>1035.692</v>
      </c>
      <c r="AA336" s="19"/>
      <c r="AB336" s="19">
        <v>411.45600000000002</v>
      </c>
      <c r="AC336" s="19"/>
      <c r="AD336" s="19">
        <v>855.60699999999997</v>
      </c>
      <c r="AE336" s="19"/>
      <c r="AF336" s="19">
        <v>1269.5719999999999</v>
      </c>
      <c r="AG336" s="19"/>
      <c r="AM336" s="19"/>
    </row>
    <row r="337" spans="15:39" x14ac:dyDescent="0.2">
      <c r="O337" s="19"/>
      <c r="P337" s="19"/>
      <c r="Q337" s="19"/>
      <c r="R337" s="19"/>
      <c r="S337" s="19"/>
      <c r="T337" s="19"/>
      <c r="U337" s="19">
        <v>310</v>
      </c>
      <c r="V337" s="19">
        <v>339.79300000000001</v>
      </c>
      <c r="W337" s="19"/>
      <c r="X337" s="19">
        <v>704.96400000000006</v>
      </c>
      <c r="Y337" s="19"/>
      <c r="Z337" s="19">
        <v>1043.623</v>
      </c>
      <c r="AA337" s="19"/>
      <c r="AB337" s="19">
        <v>411.49900000000002</v>
      </c>
      <c r="AC337" s="19"/>
      <c r="AD337" s="19">
        <v>697.48</v>
      </c>
      <c r="AE337" s="19"/>
      <c r="AF337" s="19">
        <v>1353.193</v>
      </c>
      <c r="AG337" s="19"/>
      <c r="AM337" s="19"/>
    </row>
    <row r="338" spans="15:39" x14ac:dyDescent="0.2">
      <c r="O338" s="19"/>
      <c r="P338" s="19"/>
      <c r="Q338" s="19"/>
      <c r="R338" s="19"/>
      <c r="S338" s="19"/>
      <c r="T338" s="19"/>
      <c r="U338" s="19">
        <v>311</v>
      </c>
      <c r="V338" s="19">
        <v>343.93900000000002</v>
      </c>
      <c r="W338" s="19"/>
      <c r="X338" s="19">
        <v>695.07899999999995</v>
      </c>
      <c r="Y338" s="19"/>
      <c r="Z338" s="19">
        <v>1039.6890000000001</v>
      </c>
      <c r="AA338" s="19"/>
      <c r="AB338" s="19">
        <v>417.23</v>
      </c>
      <c r="AC338" s="19"/>
      <c r="AD338" s="19">
        <v>655.14200000000005</v>
      </c>
      <c r="AE338" s="19"/>
      <c r="AF338" s="19">
        <v>1433.412</v>
      </c>
      <c r="AG338" s="19"/>
      <c r="AM338" s="19"/>
    </row>
    <row r="339" spans="15:39" x14ac:dyDescent="0.2">
      <c r="O339" s="19"/>
      <c r="P339" s="19"/>
      <c r="Q339" s="19"/>
      <c r="R339" s="19"/>
      <c r="S339" s="19"/>
      <c r="T339" s="19"/>
      <c r="U339" s="19">
        <v>312</v>
      </c>
      <c r="V339" s="19">
        <v>352.77600000000001</v>
      </c>
      <c r="W339" s="19"/>
      <c r="X339" s="19">
        <v>650.94899999999996</v>
      </c>
      <c r="Y339" s="19"/>
      <c r="Z339" s="19">
        <v>1110.7760000000001</v>
      </c>
      <c r="AA339" s="19"/>
      <c r="AB339" s="19">
        <v>401.41199999999998</v>
      </c>
      <c r="AC339" s="19"/>
      <c r="AD339" s="19">
        <v>615.09199999999998</v>
      </c>
      <c r="AE339" s="19"/>
      <c r="AF339" s="19">
        <v>1468.2090000000001</v>
      </c>
      <c r="AG339" s="19"/>
      <c r="AM339" s="19"/>
    </row>
    <row r="340" spans="15:39" x14ac:dyDescent="0.2">
      <c r="O340" s="19"/>
      <c r="P340" s="19"/>
      <c r="Q340" s="19"/>
      <c r="R340" s="19"/>
      <c r="S340" s="19"/>
      <c r="T340" s="19"/>
      <c r="U340" s="19">
        <v>313</v>
      </c>
      <c r="V340" s="19">
        <v>352.70600000000002</v>
      </c>
      <c r="W340" s="19"/>
      <c r="X340" s="19">
        <v>622.471</v>
      </c>
      <c r="Y340" s="19"/>
      <c r="Z340" s="19">
        <v>1230.394</v>
      </c>
      <c r="AA340" s="19"/>
      <c r="AB340" s="19">
        <v>373.67</v>
      </c>
      <c r="AC340" s="19"/>
      <c r="AD340" s="19">
        <v>616.476</v>
      </c>
      <c r="AE340" s="19"/>
      <c r="AF340" s="19">
        <v>1422.7329999999999</v>
      </c>
      <c r="AG340" s="19"/>
      <c r="AM340" s="19"/>
    </row>
    <row r="341" spans="15:39" x14ac:dyDescent="0.2">
      <c r="O341" s="19"/>
      <c r="P341" s="19"/>
      <c r="Q341" s="19"/>
      <c r="R341" s="19"/>
      <c r="S341" s="19"/>
      <c r="T341" s="19"/>
      <c r="U341" s="19">
        <v>314</v>
      </c>
      <c r="V341" s="19">
        <v>326.28199999999998</v>
      </c>
      <c r="W341" s="19"/>
      <c r="X341" s="19">
        <v>617.58399999999904</v>
      </c>
      <c r="Y341" s="19"/>
      <c r="Z341" s="19">
        <v>1307.597</v>
      </c>
      <c r="AA341" s="19"/>
      <c r="AB341" s="19">
        <v>355.048</v>
      </c>
      <c r="AC341" s="19"/>
      <c r="AD341" s="19">
        <v>618.36800000000005</v>
      </c>
      <c r="AE341" s="19"/>
      <c r="AF341" s="19">
        <v>1328.7919999999999</v>
      </c>
      <c r="AG341" s="19"/>
      <c r="AM341" s="19"/>
    </row>
    <row r="342" spans="15:39" x14ac:dyDescent="0.2">
      <c r="O342" s="19"/>
      <c r="P342" s="19"/>
      <c r="Q342" s="19"/>
      <c r="R342" s="19"/>
      <c r="S342" s="19"/>
      <c r="T342" s="19"/>
      <c r="U342" s="19">
        <v>315</v>
      </c>
      <c r="V342" s="19">
        <v>309.51499999999999</v>
      </c>
      <c r="W342" s="19"/>
      <c r="X342" s="19">
        <v>621.35299999999995</v>
      </c>
      <c r="Y342" s="19"/>
      <c r="Z342" s="19">
        <v>1333.586</v>
      </c>
      <c r="AA342" s="19"/>
      <c r="AB342" s="19">
        <v>343.786</v>
      </c>
      <c r="AC342" s="19"/>
      <c r="AD342" s="19">
        <v>615.46</v>
      </c>
      <c r="AE342" s="19"/>
      <c r="AF342" s="19">
        <v>1222.836</v>
      </c>
      <c r="AG342" s="19"/>
      <c r="AM342" s="19"/>
    </row>
    <row r="343" spans="15:39" x14ac:dyDescent="0.2">
      <c r="O343" s="19"/>
      <c r="P343" s="19"/>
      <c r="Q343" s="19"/>
      <c r="R343" s="19"/>
      <c r="S343" s="19"/>
      <c r="T343" s="19"/>
      <c r="U343" s="19">
        <v>316</v>
      </c>
      <c r="V343" s="19">
        <v>296.02</v>
      </c>
      <c r="W343" s="19"/>
      <c r="X343" s="19">
        <v>648.23299999999904</v>
      </c>
      <c r="Y343" s="19"/>
      <c r="Z343" s="19">
        <v>1319.873</v>
      </c>
      <c r="AA343" s="19"/>
      <c r="AB343" s="19">
        <v>333.04399999999998</v>
      </c>
      <c r="AC343" s="19"/>
      <c r="AD343" s="19">
        <v>610.61</v>
      </c>
      <c r="AE343" s="19"/>
      <c r="AF343" s="19">
        <v>1012.356</v>
      </c>
      <c r="AG343" s="19"/>
      <c r="AM343" s="19"/>
    </row>
    <row r="344" spans="15:39" x14ac:dyDescent="0.2">
      <c r="O344" s="19"/>
      <c r="P344" s="19"/>
      <c r="Q344" s="19"/>
      <c r="R344" s="19"/>
      <c r="S344" s="19"/>
      <c r="T344" s="19"/>
      <c r="U344" s="19">
        <v>317</v>
      </c>
      <c r="V344" s="19">
        <v>290.94299999999998</v>
      </c>
      <c r="W344" s="19"/>
      <c r="X344" s="19">
        <v>751.51300000000003</v>
      </c>
      <c r="Y344" s="19"/>
      <c r="Z344" s="19">
        <v>1267.174</v>
      </c>
      <c r="AA344" s="19"/>
      <c r="AB344" s="19">
        <v>314.00099999999998</v>
      </c>
      <c r="AC344" s="19"/>
      <c r="AD344" s="19">
        <v>604.14400000000001</v>
      </c>
      <c r="AE344" s="19"/>
      <c r="AF344" s="19">
        <v>924.87099999999998</v>
      </c>
      <c r="AG344" s="19"/>
      <c r="AM344" s="19"/>
    </row>
    <row r="345" spans="15:39" x14ac:dyDescent="0.2">
      <c r="O345" s="19"/>
      <c r="P345" s="19"/>
      <c r="Q345" s="19"/>
      <c r="R345" s="19"/>
      <c r="S345" s="19"/>
      <c r="T345" s="19"/>
      <c r="U345" s="19">
        <v>318</v>
      </c>
      <c r="V345" s="19">
        <v>295.26</v>
      </c>
      <c r="W345" s="19"/>
      <c r="X345" s="19">
        <v>793.21600000000001</v>
      </c>
      <c r="Y345" s="19"/>
      <c r="Z345" s="19">
        <v>1238.5989999999999</v>
      </c>
      <c r="AA345" s="19"/>
      <c r="AB345" s="19">
        <v>320.322</v>
      </c>
      <c r="AC345" s="19"/>
      <c r="AD345" s="19">
        <v>565.92499999999995</v>
      </c>
      <c r="AE345" s="19"/>
      <c r="AF345" s="19">
        <v>846.41099999999904</v>
      </c>
      <c r="AG345" s="19"/>
      <c r="AM345" s="19"/>
    </row>
    <row r="346" spans="15:39" x14ac:dyDescent="0.2">
      <c r="O346" s="19"/>
      <c r="P346" s="19"/>
      <c r="Q346" s="19"/>
      <c r="R346" s="19"/>
      <c r="S346" s="19"/>
      <c r="T346" s="19"/>
      <c r="U346" s="19">
        <v>319</v>
      </c>
      <c r="V346" s="19">
        <v>284.27699999999999</v>
      </c>
      <c r="W346" s="19"/>
      <c r="X346" s="19">
        <v>809.87400000000002</v>
      </c>
      <c r="Y346" s="19"/>
      <c r="Z346" s="19">
        <v>1196.8019999999999</v>
      </c>
      <c r="AA346" s="19"/>
      <c r="AB346" s="19">
        <v>334.83699999999999</v>
      </c>
      <c r="AC346" s="19"/>
      <c r="AD346" s="19">
        <v>521.50099999999998</v>
      </c>
      <c r="AE346" s="19"/>
      <c r="AF346" s="19">
        <v>763.34400000000005</v>
      </c>
      <c r="AG346" s="19"/>
      <c r="AM346" s="19"/>
    </row>
    <row r="347" spans="15:39" x14ac:dyDescent="0.2">
      <c r="O347" s="19"/>
      <c r="P347" s="19"/>
      <c r="Q347" s="19"/>
      <c r="R347" s="19"/>
      <c r="S347" s="19"/>
      <c r="T347" s="19"/>
      <c r="U347" s="19">
        <v>320</v>
      </c>
      <c r="V347" s="19">
        <v>291.25900000000001</v>
      </c>
      <c r="W347" s="19"/>
      <c r="X347" s="19">
        <v>839.92899999999997</v>
      </c>
      <c r="Y347" s="19"/>
      <c r="Z347" s="19">
        <v>1097.819</v>
      </c>
      <c r="AA347" s="19"/>
      <c r="AB347" s="19">
        <v>318.69099999999997</v>
      </c>
      <c r="AC347" s="19"/>
      <c r="AD347" s="19">
        <v>459.74</v>
      </c>
      <c r="AE347" s="19"/>
      <c r="AF347" s="19">
        <v>667.75099999999998</v>
      </c>
      <c r="AG347" s="19"/>
      <c r="AM347" s="19"/>
    </row>
    <row r="348" spans="15:39" x14ac:dyDescent="0.2">
      <c r="O348" s="19"/>
      <c r="P348" s="19"/>
      <c r="Q348" s="19"/>
      <c r="R348" s="19"/>
      <c r="S348" s="19"/>
      <c r="T348" s="19"/>
      <c r="U348" s="19">
        <v>321</v>
      </c>
      <c r="V348" s="19">
        <v>277.42399999999998</v>
      </c>
      <c r="W348" s="19"/>
      <c r="X348" s="19">
        <v>905.17</v>
      </c>
      <c r="Y348" s="19"/>
      <c r="Z348" s="19">
        <v>1019.821</v>
      </c>
      <c r="AA348" s="19"/>
      <c r="AB348" s="19">
        <v>279.56599999999997</v>
      </c>
      <c r="AC348" s="19"/>
      <c r="AD348" s="19">
        <v>420.95100000000002</v>
      </c>
      <c r="AE348" s="19"/>
      <c r="AF348" s="19">
        <v>669.76099999999997</v>
      </c>
      <c r="AG348" s="19"/>
      <c r="AM348" s="19"/>
    </row>
    <row r="349" spans="15:39" x14ac:dyDescent="0.2">
      <c r="O349" s="19"/>
      <c r="P349" s="19"/>
      <c r="Q349" s="19"/>
      <c r="R349" s="19"/>
      <c r="S349" s="19"/>
      <c r="T349" s="19"/>
      <c r="U349" s="19">
        <v>322</v>
      </c>
      <c r="V349" s="19">
        <v>259.52600000000001</v>
      </c>
      <c r="W349" s="19"/>
      <c r="X349" s="19">
        <v>923.14099999999996</v>
      </c>
      <c r="Y349" s="19"/>
      <c r="Z349" s="19">
        <v>938.827</v>
      </c>
      <c r="AA349" s="19"/>
      <c r="AB349" s="19">
        <v>257.53300000000002</v>
      </c>
      <c r="AC349" s="19"/>
      <c r="AD349" s="19">
        <v>418.96499999999997</v>
      </c>
      <c r="AE349" s="19"/>
      <c r="AF349" s="19">
        <v>676.01800000000003</v>
      </c>
      <c r="AG349" s="19"/>
      <c r="AM349" s="19"/>
    </row>
    <row r="350" spans="15:39" x14ac:dyDescent="0.2">
      <c r="O350" s="19"/>
      <c r="P350" s="19"/>
      <c r="Q350" s="19"/>
      <c r="R350" s="19"/>
      <c r="S350" s="19"/>
      <c r="T350" s="19"/>
      <c r="U350" s="19">
        <v>323</v>
      </c>
      <c r="V350" s="19">
        <v>236.86099999999999</v>
      </c>
      <c r="W350" s="19"/>
      <c r="X350" s="19">
        <v>877.01900000000001</v>
      </c>
      <c r="Y350" s="19"/>
      <c r="Z350" s="19">
        <v>925.88599999999997</v>
      </c>
      <c r="AA350" s="19"/>
      <c r="AB350" s="19">
        <v>257.43599999999998</v>
      </c>
      <c r="AC350" s="19"/>
      <c r="AD350" s="19">
        <v>378.53300000000002</v>
      </c>
      <c r="AE350" s="19"/>
      <c r="AF350" s="19">
        <v>614.50400000000002</v>
      </c>
      <c r="AG350" s="19"/>
      <c r="AM350" s="19"/>
    </row>
    <row r="351" spans="15:39" x14ac:dyDescent="0.2">
      <c r="O351" s="19"/>
      <c r="P351" s="19"/>
      <c r="Q351" s="19"/>
      <c r="R351" s="19"/>
      <c r="S351" s="19"/>
      <c r="T351" s="19"/>
      <c r="U351" s="19">
        <v>324</v>
      </c>
      <c r="V351" s="19">
        <v>248.90100000000001</v>
      </c>
      <c r="W351" s="19"/>
      <c r="X351" s="19">
        <v>848.54</v>
      </c>
      <c r="Y351" s="19"/>
      <c r="Z351" s="19">
        <v>871.54100000000005</v>
      </c>
      <c r="AA351" s="19"/>
      <c r="AB351" s="19">
        <v>281.70699999999999</v>
      </c>
      <c r="AC351" s="19"/>
      <c r="AD351" s="19">
        <v>355.42099999999999</v>
      </c>
      <c r="AE351" s="19"/>
      <c r="AF351" s="19">
        <v>552.08399999999904</v>
      </c>
      <c r="AG351" s="19"/>
      <c r="AM351" s="19"/>
    </row>
    <row r="352" spans="15:39" x14ac:dyDescent="0.2">
      <c r="O352" s="19"/>
      <c r="P352" s="19"/>
      <c r="Q352" s="19"/>
      <c r="R352" s="19"/>
      <c r="S352" s="19"/>
      <c r="T352" s="19"/>
      <c r="U352" s="19">
        <v>325</v>
      </c>
      <c r="V352" s="19">
        <v>269.63600000000002</v>
      </c>
      <c r="W352" s="19"/>
      <c r="X352" s="19">
        <v>780.76199999999903</v>
      </c>
      <c r="Y352" s="19"/>
      <c r="Z352" s="19">
        <v>844.61400000000003</v>
      </c>
      <c r="AA352" s="19"/>
      <c r="AB352" s="19">
        <v>325.27499999999998</v>
      </c>
      <c r="AC352" s="19"/>
      <c r="AD352" s="19">
        <v>321.79899999999998</v>
      </c>
      <c r="AE352" s="19"/>
      <c r="AF352" s="19">
        <v>496.404</v>
      </c>
      <c r="AG352" s="19"/>
      <c r="AM352" s="19"/>
    </row>
    <row r="353" spans="15:39" x14ac:dyDescent="0.2">
      <c r="O353" s="19"/>
      <c r="P353" s="19"/>
      <c r="Q353" s="19"/>
      <c r="R353" s="19"/>
      <c r="S353" s="19"/>
      <c r="T353" s="19"/>
      <c r="U353" s="19">
        <v>326</v>
      </c>
      <c r="V353" s="19">
        <v>270.75900000000001</v>
      </c>
      <c r="W353" s="19"/>
      <c r="X353" s="19">
        <v>746.85299999999995</v>
      </c>
      <c r="Y353" s="19"/>
      <c r="Z353" s="19">
        <v>822.87</v>
      </c>
      <c r="AA353" s="19"/>
      <c r="AB353" s="19">
        <v>306.66399999999999</v>
      </c>
      <c r="AC353" s="19"/>
      <c r="AD353" s="19">
        <v>309.536</v>
      </c>
      <c r="AE353" s="19"/>
      <c r="AF353" s="19">
        <v>458.62</v>
      </c>
      <c r="AG353" s="19"/>
      <c r="AM353" s="19"/>
    </row>
    <row r="354" spans="15:39" x14ac:dyDescent="0.2">
      <c r="O354" s="19"/>
      <c r="P354" s="19"/>
      <c r="Q354" s="19"/>
      <c r="R354" s="19"/>
      <c r="S354" s="19"/>
      <c r="T354" s="19"/>
      <c r="U354" s="19">
        <v>327</v>
      </c>
      <c r="V354" s="19">
        <v>256.44900000000001</v>
      </c>
      <c r="W354" s="19"/>
      <c r="X354" s="19">
        <v>730.226</v>
      </c>
      <c r="Y354" s="19"/>
      <c r="Z354" s="19">
        <v>811.44799999999998</v>
      </c>
      <c r="AA354" s="19"/>
      <c r="AB354" s="19">
        <v>306.23500000000001</v>
      </c>
      <c r="AC354" s="19"/>
      <c r="AD354" s="19">
        <v>297.99</v>
      </c>
      <c r="AE354" s="19"/>
      <c r="AF354" s="19">
        <v>411.44299999999998</v>
      </c>
      <c r="AG354" s="19"/>
      <c r="AM354" s="19"/>
    </row>
    <row r="355" spans="15:39" x14ac:dyDescent="0.2">
      <c r="O355" s="19"/>
      <c r="P355" s="19"/>
      <c r="Q355" s="19"/>
      <c r="R355" s="19"/>
      <c r="S355" s="19"/>
      <c r="T355" s="19"/>
      <c r="U355" s="19">
        <v>328</v>
      </c>
      <c r="V355" s="19">
        <v>267.15499999999997</v>
      </c>
      <c r="W355" s="19"/>
      <c r="X355" s="19">
        <v>685.26199999999903</v>
      </c>
      <c r="Y355" s="19"/>
      <c r="Z355" s="19">
        <v>763.51199999999903</v>
      </c>
      <c r="AA355" s="19"/>
      <c r="AB355" s="19">
        <v>359.30900000000003</v>
      </c>
      <c r="AC355" s="19"/>
      <c r="AD355" s="19">
        <v>290.48500000000001</v>
      </c>
      <c r="AE355" s="19"/>
      <c r="AF355" s="19">
        <v>392.33300000000003</v>
      </c>
      <c r="AG355" s="19"/>
      <c r="AM355" s="19"/>
    </row>
    <row r="356" spans="15:39" x14ac:dyDescent="0.2">
      <c r="O356" s="19"/>
      <c r="P356" s="19"/>
      <c r="Q356" s="19"/>
      <c r="R356" s="19"/>
      <c r="S356" s="19"/>
      <c r="T356" s="19"/>
      <c r="U356" s="19">
        <v>329</v>
      </c>
      <c r="V356" s="19">
        <v>285.899</v>
      </c>
      <c r="W356" s="19"/>
      <c r="X356" s="19">
        <v>641.45100000000002</v>
      </c>
      <c r="Y356" s="19"/>
      <c r="Z356" s="19">
        <v>724.40599999999904</v>
      </c>
      <c r="AA356" s="19"/>
      <c r="AB356" s="19">
        <v>427.60599999999999</v>
      </c>
      <c r="AC356" s="19"/>
      <c r="AD356" s="19">
        <v>271.54899999999998</v>
      </c>
      <c r="AE356" s="19"/>
      <c r="AF356" s="19">
        <v>366.59300000000002</v>
      </c>
      <c r="AG356" s="19"/>
      <c r="AM356" s="19"/>
    </row>
    <row r="357" spans="15:39" x14ac:dyDescent="0.2">
      <c r="O357" s="19"/>
      <c r="P357" s="19"/>
      <c r="Q357" s="19"/>
      <c r="R357" s="19"/>
      <c r="S357" s="19"/>
      <c r="T357" s="19"/>
      <c r="U357" s="19">
        <v>330</v>
      </c>
      <c r="V357" s="19">
        <v>291.63900000000001</v>
      </c>
      <c r="W357" s="19"/>
      <c r="X357" s="19">
        <v>593.01099999999997</v>
      </c>
      <c r="Y357" s="19"/>
      <c r="Z357" s="19">
        <v>646.38800000000003</v>
      </c>
      <c r="AA357" s="19"/>
      <c r="AB357" s="19">
        <v>471.05599999999998</v>
      </c>
      <c r="AC357" s="19"/>
      <c r="AD357" s="19">
        <v>281.36200000000002</v>
      </c>
      <c r="AE357" s="19"/>
      <c r="AF357" s="19">
        <v>352.00900000000001</v>
      </c>
      <c r="AG357" s="19"/>
      <c r="AM357" s="19"/>
    </row>
    <row r="358" spans="15:39" x14ac:dyDescent="0.2">
      <c r="O358" s="19"/>
      <c r="P358" s="19"/>
      <c r="Q358" s="19"/>
      <c r="R358" s="19"/>
      <c r="S358" s="19"/>
      <c r="T358" s="19"/>
      <c r="U358" s="19">
        <v>331</v>
      </c>
      <c r="V358" s="19">
        <v>305.45800000000003</v>
      </c>
      <c r="W358" s="19"/>
      <c r="X358" s="19">
        <v>571.51700000000005</v>
      </c>
      <c r="Y358" s="19"/>
      <c r="Z358" s="19">
        <v>584.32600000000002</v>
      </c>
      <c r="AA358" s="19"/>
      <c r="AB358" s="19">
        <v>506.755</v>
      </c>
      <c r="AC358" s="19"/>
      <c r="AD358" s="19">
        <v>317.923</v>
      </c>
      <c r="AE358" s="19"/>
      <c r="AF358" s="19">
        <v>344.55200000000002</v>
      </c>
      <c r="AG358" s="19"/>
      <c r="AM358" s="19"/>
    </row>
    <row r="359" spans="15:39" x14ac:dyDescent="0.2">
      <c r="O359" s="19"/>
      <c r="P359" s="19"/>
      <c r="Q359" s="19"/>
      <c r="R359" s="19"/>
      <c r="S359" s="19"/>
      <c r="T359" s="19"/>
      <c r="U359" s="19">
        <v>332</v>
      </c>
      <c r="V359" s="19">
        <v>285.25400000000002</v>
      </c>
      <c r="W359" s="19"/>
      <c r="X359" s="19">
        <v>546.84</v>
      </c>
      <c r="Y359" s="19"/>
      <c r="Z359" s="19">
        <v>547.47799999999995</v>
      </c>
      <c r="AA359" s="19"/>
      <c r="AB359" s="19">
        <v>530.00199999999995</v>
      </c>
      <c r="AC359" s="19"/>
      <c r="AD359" s="19">
        <v>308.637</v>
      </c>
      <c r="AE359" s="19"/>
      <c r="AF359" s="19">
        <v>343.28100000000001</v>
      </c>
      <c r="AG359" s="19"/>
      <c r="AM359" s="19"/>
    </row>
    <row r="360" spans="15:39" x14ac:dyDescent="0.2">
      <c r="O360" s="19"/>
      <c r="P360" s="19"/>
      <c r="Q360" s="19"/>
      <c r="R360" s="19"/>
      <c r="S360" s="19"/>
      <c r="T360" s="19"/>
      <c r="U360" s="19">
        <v>333</v>
      </c>
      <c r="V360" s="19">
        <v>269.86900000000003</v>
      </c>
      <c r="W360" s="19"/>
      <c r="X360" s="19">
        <v>553.53599999999904</v>
      </c>
      <c r="Y360" s="19"/>
      <c r="Z360" s="19">
        <v>487.78300000000002</v>
      </c>
      <c r="AA360" s="19"/>
      <c r="AB360" s="19">
        <v>591.92999999999904</v>
      </c>
      <c r="AC360" s="19"/>
      <c r="AD360" s="19">
        <v>317.98</v>
      </c>
      <c r="AE360" s="19"/>
      <c r="AF360" s="19">
        <v>332.82100000000003</v>
      </c>
      <c r="AG360" s="19"/>
      <c r="AM360" s="19"/>
    </row>
    <row r="361" spans="15:39" x14ac:dyDescent="0.2">
      <c r="O361" s="19"/>
      <c r="P361" s="19"/>
      <c r="Q361" s="19"/>
      <c r="R361" s="19"/>
      <c r="S361" s="19"/>
      <c r="T361" s="19"/>
      <c r="U361" s="19">
        <v>334</v>
      </c>
      <c r="V361" s="19">
        <v>272.291</v>
      </c>
      <c r="W361" s="19"/>
      <c r="X361" s="19">
        <v>505.303</v>
      </c>
      <c r="Y361" s="19"/>
      <c r="Z361" s="19">
        <v>432.08</v>
      </c>
      <c r="AA361" s="19"/>
      <c r="AB361" s="19">
        <v>577.03</v>
      </c>
      <c r="AC361" s="19"/>
      <c r="AD361" s="19">
        <v>338.52600000000001</v>
      </c>
      <c r="AE361" s="19"/>
      <c r="AF361" s="19">
        <v>323.46600000000001</v>
      </c>
      <c r="AG361" s="19"/>
      <c r="AM361" s="19"/>
    </row>
    <row r="362" spans="15:39" x14ac:dyDescent="0.2">
      <c r="O362" s="19"/>
      <c r="P362" s="19"/>
      <c r="Q362" s="19"/>
      <c r="R362" s="19"/>
      <c r="S362" s="19"/>
      <c r="T362" s="19"/>
      <c r="U362" s="19">
        <v>335</v>
      </c>
      <c r="V362" s="19">
        <v>292.89100000000002</v>
      </c>
      <c r="W362" s="19"/>
      <c r="X362" s="19">
        <v>439.541</v>
      </c>
      <c r="Y362" s="19"/>
      <c r="Z362" s="19">
        <v>401.33300000000003</v>
      </c>
      <c r="AA362" s="19"/>
      <c r="AB362" s="19">
        <v>551.64200000000005</v>
      </c>
      <c r="AC362" s="19"/>
      <c r="AD362" s="19">
        <v>369.57299999999998</v>
      </c>
      <c r="AE362" s="19"/>
      <c r="AF362" s="19">
        <v>308.52800000000002</v>
      </c>
      <c r="AG362" s="19"/>
      <c r="AM362" s="19"/>
    </row>
    <row r="363" spans="15:39" x14ac:dyDescent="0.2">
      <c r="O363" s="19"/>
      <c r="P363" s="19"/>
      <c r="Q363" s="19"/>
      <c r="R363" s="19"/>
      <c r="S363" s="19"/>
      <c r="T363" s="19"/>
      <c r="U363" s="19">
        <v>336</v>
      </c>
      <c r="V363" s="19">
        <v>302.74299999999999</v>
      </c>
      <c r="W363" s="19"/>
      <c r="X363" s="19">
        <v>400.10700000000003</v>
      </c>
      <c r="Y363" s="19"/>
      <c r="Z363" s="19">
        <v>378.92899999999997</v>
      </c>
      <c r="AA363" s="19"/>
      <c r="AB363" s="19">
        <v>536.48500000000001</v>
      </c>
      <c r="AC363" s="19"/>
      <c r="AD363" s="19">
        <v>451.959</v>
      </c>
      <c r="AE363" s="19"/>
      <c r="AF363" s="19">
        <v>284.53800000000001</v>
      </c>
      <c r="AG363" s="19"/>
      <c r="AM363" s="19"/>
    </row>
    <row r="364" spans="15:39" x14ac:dyDescent="0.2">
      <c r="O364" s="19"/>
      <c r="P364" s="19"/>
      <c r="Q364" s="19"/>
      <c r="R364" s="19"/>
      <c r="S364" s="19"/>
      <c r="T364" s="19"/>
      <c r="U364" s="19">
        <v>337</v>
      </c>
      <c r="V364" s="19">
        <v>309.18400000000003</v>
      </c>
      <c r="W364" s="19"/>
      <c r="X364" s="19">
        <v>373.86</v>
      </c>
      <c r="Y364" s="19"/>
      <c r="Z364" s="19">
        <v>367.87299999999999</v>
      </c>
      <c r="AA364" s="19"/>
      <c r="AB364" s="19">
        <v>517.54499999999996</v>
      </c>
      <c r="AC364" s="19"/>
      <c r="AD364" s="19">
        <v>488.94099999999997</v>
      </c>
      <c r="AE364" s="19"/>
      <c r="AF364" s="19">
        <v>264.72899999999998</v>
      </c>
      <c r="AG364" s="19"/>
      <c r="AM364" s="19"/>
    </row>
    <row r="365" spans="15:39" x14ac:dyDescent="0.2">
      <c r="O365" s="19"/>
      <c r="P365" s="19"/>
      <c r="Q365" s="19"/>
      <c r="R365" s="19"/>
      <c r="S365" s="19"/>
      <c r="T365" s="19"/>
      <c r="U365" s="19">
        <v>338</v>
      </c>
      <c r="V365" s="19">
        <v>337.31099999999998</v>
      </c>
      <c r="W365" s="19"/>
      <c r="X365" s="19">
        <v>354.24299999999999</v>
      </c>
      <c r="Y365" s="19"/>
      <c r="Z365" s="19">
        <v>350.79899999999998</v>
      </c>
      <c r="AA365" s="19"/>
      <c r="AB365" s="19">
        <v>522.70699999999999</v>
      </c>
      <c r="AC365" s="19"/>
      <c r="AD365" s="19">
        <v>518.83799999999997</v>
      </c>
      <c r="AE365" s="19"/>
      <c r="AF365" s="19">
        <v>276.029</v>
      </c>
      <c r="AG365" s="19"/>
      <c r="AM365" s="19"/>
    </row>
    <row r="366" spans="15:39" x14ac:dyDescent="0.2">
      <c r="O366" s="19"/>
      <c r="P366" s="19"/>
      <c r="Q366" s="19"/>
      <c r="R366" s="19"/>
      <c r="S366" s="19"/>
      <c r="T366" s="19"/>
      <c r="U366" s="19">
        <v>339</v>
      </c>
      <c r="V366" s="19">
        <v>339.428</v>
      </c>
      <c r="W366" s="19"/>
      <c r="X366" s="19">
        <v>319.10199999999998</v>
      </c>
      <c r="Y366" s="19"/>
      <c r="Z366" s="19">
        <v>332.93599999999998</v>
      </c>
      <c r="AA366" s="19"/>
      <c r="AB366" s="19">
        <v>529.053</v>
      </c>
      <c r="AC366" s="19"/>
      <c r="AD366" s="19">
        <v>566.548</v>
      </c>
      <c r="AE366" s="19"/>
      <c r="AF366" s="19">
        <v>281.77199999999999</v>
      </c>
      <c r="AG366" s="19"/>
      <c r="AM366" s="19"/>
    </row>
    <row r="367" spans="15:39" x14ac:dyDescent="0.2">
      <c r="O367" s="19"/>
      <c r="P367" s="19"/>
      <c r="Q367" s="19"/>
      <c r="R367" s="19"/>
      <c r="S367" s="19"/>
      <c r="T367" s="19"/>
      <c r="U367" s="19">
        <v>340</v>
      </c>
      <c r="V367" s="19">
        <v>314.36</v>
      </c>
      <c r="W367" s="19"/>
      <c r="X367" s="19">
        <v>308.85500000000002</v>
      </c>
      <c r="Y367" s="19"/>
      <c r="Z367" s="19">
        <v>322.43299999999999</v>
      </c>
      <c r="AA367" s="19"/>
      <c r="AB367" s="19">
        <v>566.20899999999904</v>
      </c>
      <c r="AC367" s="19"/>
      <c r="AD367" s="19">
        <v>605.01499999999999</v>
      </c>
      <c r="AE367" s="19"/>
      <c r="AF367" s="19">
        <v>292.69600000000003</v>
      </c>
      <c r="AG367" s="19"/>
      <c r="AM367" s="19"/>
    </row>
    <row r="368" spans="15:39" x14ac:dyDescent="0.2">
      <c r="O368" s="19"/>
      <c r="P368" s="19"/>
      <c r="Q368" s="19"/>
      <c r="R368" s="19"/>
      <c r="S368" s="19"/>
      <c r="T368" s="19"/>
      <c r="U368" s="19">
        <v>341</v>
      </c>
      <c r="V368" s="19">
        <v>302.87799999999999</v>
      </c>
      <c r="W368" s="19"/>
      <c r="X368" s="19">
        <v>308.38799999999998</v>
      </c>
      <c r="Y368" s="19"/>
      <c r="Z368" s="19">
        <v>339.25299999999999</v>
      </c>
      <c r="AA368" s="19"/>
      <c r="AB368" s="19">
        <v>601.29399999999998</v>
      </c>
      <c r="AC368" s="19"/>
      <c r="AD368" s="19">
        <v>617.41899999999998</v>
      </c>
      <c r="AE368" s="19"/>
      <c r="AF368" s="19">
        <v>304.80200000000002</v>
      </c>
      <c r="AG368" s="19"/>
      <c r="AM368" s="19"/>
    </row>
    <row r="369" spans="15:39" x14ac:dyDescent="0.2">
      <c r="O369" s="19"/>
      <c r="P369" s="19"/>
      <c r="Q369" s="19"/>
      <c r="R369" s="19"/>
      <c r="S369" s="19"/>
      <c r="T369" s="19"/>
      <c r="U369" s="19">
        <v>342</v>
      </c>
      <c r="V369" s="19">
        <v>292.89600000000002</v>
      </c>
      <c r="W369" s="19"/>
      <c r="X369" s="19">
        <v>325.61399999999998</v>
      </c>
      <c r="Y369" s="19"/>
      <c r="Z369" s="19">
        <v>324.726</v>
      </c>
      <c r="AA369" s="19"/>
      <c r="AB369" s="19">
        <v>611.66200000000003</v>
      </c>
      <c r="AC369" s="19"/>
      <c r="AD369" s="19">
        <v>596.41099999999904</v>
      </c>
      <c r="AE369" s="19"/>
      <c r="AF369" s="19">
        <v>319.95999999999998</v>
      </c>
      <c r="AG369" s="19"/>
      <c r="AM369" s="19"/>
    </row>
    <row r="370" spans="15:39" x14ac:dyDescent="0.2">
      <c r="O370" s="19"/>
      <c r="P370" s="19"/>
      <c r="Q370" s="19"/>
      <c r="R370" s="19"/>
      <c r="S370" s="19"/>
      <c r="T370" s="19"/>
      <c r="U370" s="19">
        <v>343</v>
      </c>
      <c r="V370" s="19">
        <v>295.40100000000001</v>
      </c>
      <c r="W370" s="19"/>
      <c r="X370" s="19">
        <v>311.625</v>
      </c>
      <c r="Y370" s="19"/>
      <c r="Z370" s="19">
        <v>308.387</v>
      </c>
      <c r="AA370" s="19"/>
      <c r="AB370" s="19">
        <v>591.83900000000006</v>
      </c>
      <c r="AC370" s="19"/>
      <c r="AD370" s="19">
        <v>577.02300000000002</v>
      </c>
      <c r="AE370" s="19"/>
      <c r="AF370" s="19">
        <v>366.81</v>
      </c>
      <c r="AG370" s="19"/>
      <c r="AM370" s="19"/>
    </row>
    <row r="371" spans="15:39" x14ac:dyDescent="0.2">
      <c r="O371" s="19"/>
      <c r="P371" s="19"/>
      <c r="Q371" s="19"/>
      <c r="R371" s="19"/>
      <c r="S371" s="19"/>
      <c r="T371" s="19"/>
      <c r="U371" s="19">
        <v>344</v>
      </c>
      <c r="V371" s="19">
        <v>310.08600000000001</v>
      </c>
      <c r="W371" s="19"/>
      <c r="X371" s="19">
        <v>274.45600000000002</v>
      </c>
      <c r="Y371" s="19"/>
      <c r="Z371" s="19">
        <v>305.14499999999998</v>
      </c>
      <c r="AA371" s="19"/>
      <c r="AB371" s="19">
        <v>599.548</v>
      </c>
      <c r="AC371" s="19"/>
      <c r="AD371" s="19">
        <v>565.66099999999904</v>
      </c>
      <c r="AE371" s="19"/>
      <c r="AF371" s="19">
        <v>354.64299999999997</v>
      </c>
      <c r="AG371" s="19"/>
      <c r="AM371" s="19"/>
    </row>
    <row r="372" spans="15:39" x14ac:dyDescent="0.2">
      <c r="O372" s="19"/>
      <c r="P372" s="19"/>
      <c r="Q372" s="19"/>
      <c r="R372" s="19"/>
      <c r="S372" s="19"/>
      <c r="T372" s="19"/>
      <c r="U372" s="19">
        <v>345</v>
      </c>
      <c r="V372" s="19">
        <v>315.40699999999998</v>
      </c>
      <c r="W372" s="19"/>
      <c r="X372" s="19">
        <v>252.047</v>
      </c>
      <c r="Y372" s="19"/>
      <c r="Z372" s="19">
        <v>330.32600000000002</v>
      </c>
      <c r="AA372" s="19"/>
      <c r="AB372" s="19">
        <v>625.56700000000001</v>
      </c>
      <c r="AC372" s="19"/>
      <c r="AD372" s="19">
        <v>571.91300000000001</v>
      </c>
      <c r="AE372" s="19"/>
      <c r="AF372" s="19">
        <v>364.43099999999998</v>
      </c>
      <c r="AG372" s="19"/>
      <c r="AM372" s="19"/>
    </row>
    <row r="373" spans="15:39" x14ac:dyDescent="0.2">
      <c r="O373" s="19"/>
      <c r="P373" s="19"/>
      <c r="Q373" s="19"/>
      <c r="R373" s="19"/>
      <c r="S373" s="19"/>
      <c r="T373" s="19"/>
      <c r="U373" s="19">
        <v>346</v>
      </c>
      <c r="V373" s="19">
        <v>269.875</v>
      </c>
      <c r="W373" s="19"/>
      <c r="X373" s="19">
        <v>255.898</v>
      </c>
      <c r="Y373" s="19"/>
      <c r="Z373" s="19">
        <v>388.14699999999999</v>
      </c>
      <c r="AA373" s="19"/>
      <c r="AB373" s="19">
        <v>673.495</v>
      </c>
      <c r="AC373" s="19"/>
      <c r="AD373" s="19">
        <v>543.34100000000001</v>
      </c>
      <c r="AE373" s="19"/>
      <c r="AF373" s="19">
        <v>377.28399999999999</v>
      </c>
      <c r="AG373" s="19"/>
      <c r="AM373" s="19"/>
    </row>
    <row r="374" spans="15:39" x14ac:dyDescent="0.2">
      <c r="O374" s="19"/>
      <c r="P374" s="19"/>
      <c r="Q374" s="19"/>
      <c r="R374" s="19"/>
      <c r="S374" s="19"/>
      <c r="T374" s="19"/>
      <c r="U374" s="19">
        <v>347</v>
      </c>
      <c r="V374" s="19">
        <v>249.673</v>
      </c>
      <c r="W374" s="19"/>
      <c r="X374" s="19">
        <v>259.142</v>
      </c>
      <c r="Y374" s="19"/>
      <c r="Z374" s="19">
        <v>400.78500000000003</v>
      </c>
      <c r="AA374" s="19"/>
      <c r="AB374" s="19">
        <v>674.68399999999997</v>
      </c>
      <c r="AC374" s="19"/>
      <c r="AD374" s="19">
        <v>575.55399999999997</v>
      </c>
      <c r="AE374" s="19"/>
      <c r="AF374" s="19">
        <v>449.94</v>
      </c>
      <c r="AG374" s="19"/>
      <c r="AM374" s="19"/>
    </row>
    <row r="375" spans="15:39" x14ac:dyDescent="0.2">
      <c r="O375" s="19"/>
      <c r="P375" s="19"/>
      <c r="Q375" s="19"/>
      <c r="R375" s="19"/>
      <c r="S375" s="19"/>
      <c r="T375" s="19"/>
      <c r="U375" s="19">
        <v>348</v>
      </c>
      <c r="V375" s="19">
        <v>239.93700000000001</v>
      </c>
      <c r="W375" s="19"/>
      <c r="X375" s="19">
        <v>247.51599999999999</v>
      </c>
      <c r="Y375" s="19"/>
      <c r="Z375" s="19">
        <v>377.70400000000001</v>
      </c>
      <c r="AA375" s="19"/>
      <c r="AB375" s="19">
        <v>691.48699999999997</v>
      </c>
      <c r="AC375" s="19"/>
      <c r="AD375" s="19">
        <v>598.19600000000003</v>
      </c>
      <c r="AE375" s="19"/>
      <c r="AF375" s="19">
        <v>491.339</v>
      </c>
      <c r="AG375" s="19"/>
      <c r="AM375" s="19"/>
    </row>
    <row r="376" spans="15:39" x14ac:dyDescent="0.2">
      <c r="O376" s="19"/>
      <c r="P376" s="19"/>
      <c r="Q376" s="19"/>
      <c r="R376" s="19"/>
      <c r="S376" s="19"/>
      <c r="T376" s="19"/>
      <c r="U376" s="19">
        <v>349</v>
      </c>
      <c r="V376" s="19">
        <v>270.04399999999998</v>
      </c>
      <c r="W376" s="19"/>
      <c r="X376" s="19">
        <v>251.70099999999999</v>
      </c>
      <c r="Y376" s="19"/>
      <c r="Z376" s="19">
        <v>372.03899999999999</v>
      </c>
      <c r="AA376" s="19"/>
      <c r="AB376" s="19">
        <v>739.77800000000002</v>
      </c>
      <c r="AC376" s="19"/>
      <c r="AD376" s="19">
        <v>626.89099999999996</v>
      </c>
      <c r="AE376" s="19"/>
      <c r="AF376" s="19">
        <v>507.178</v>
      </c>
      <c r="AG376" s="19"/>
      <c r="AM376" s="19"/>
    </row>
    <row r="377" spans="15:39" x14ac:dyDescent="0.2">
      <c r="O377" s="19"/>
      <c r="P377" s="19"/>
      <c r="Q377" s="19"/>
      <c r="R377" s="19"/>
      <c r="S377" s="19"/>
      <c r="T377" s="19"/>
      <c r="U377" s="19">
        <v>350</v>
      </c>
      <c r="V377" s="19">
        <v>285.87400000000002</v>
      </c>
      <c r="W377" s="19"/>
      <c r="X377" s="19">
        <v>236.80799999999999</v>
      </c>
      <c r="Y377" s="19"/>
      <c r="Z377" s="19">
        <v>399.94099999999997</v>
      </c>
      <c r="AA377" s="19"/>
      <c r="AB377" s="19">
        <v>817.57899999999995</v>
      </c>
      <c r="AC377" s="19"/>
      <c r="AD377" s="19">
        <v>633.63599999999997</v>
      </c>
      <c r="AE377" s="19"/>
      <c r="AF377" s="19">
        <v>467.536</v>
      </c>
      <c r="AG377" s="19"/>
      <c r="AM377" s="19"/>
    </row>
    <row r="378" spans="15:39" x14ac:dyDescent="0.2">
      <c r="O378" s="19"/>
      <c r="P378" s="19"/>
      <c r="Q378" s="19"/>
      <c r="R378" s="19"/>
      <c r="S378" s="19"/>
      <c r="T378" s="19"/>
      <c r="U378" s="19">
        <v>351</v>
      </c>
      <c r="V378" s="19">
        <v>301.22899999999998</v>
      </c>
      <c r="W378" s="19"/>
      <c r="X378" s="19">
        <v>258.09500000000003</v>
      </c>
      <c r="Y378" s="19"/>
      <c r="Z378" s="19">
        <v>398.02199999999999</v>
      </c>
      <c r="AA378" s="19"/>
      <c r="AB378" s="19">
        <v>841.09699999999998</v>
      </c>
      <c r="AC378" s="19"/>
      <c r="AD378" s="19">
        <v>659.43299999999999</v>
      </c>
      <c r="AE378" s="19"/>
      <c r="AF378" s="19">
        <v>470.52</v>
      </c>
      <c r="AG378" s="19"/>
      <c r="AM378" s="19"/>
    </row>
    <row r="379" spans="15:39" x14ac:dyDescent="0.2">
      <c r="O379" s="19"/>
      <c r="P379" s="19"/>
      <c r="Q379" s="19"/>
      <c r="R379" s="19"/>
      <c r="S379" s="19"/>
      <c r="T379" s="19"/>
      <c r="U379" s="19">
        <v>352</v>
      </c>
      <c r="V379" s="19">
        <v>303.28800000000001</v>
      </c>
      <c r="W379" s="19"/>
      <c r="X379" s="19">
        <v>274.97000000000003</v>
      </c>
      <c r="Y379" s="19"/>
      <c r="Z379" s="19">
        <v>425.73099999999999</v>
      </c>
      <c r="AA379" s="19"/>
      <c r="AB379" s="19">
        <v>821.76199999999903</v>
      </c>
      <c r="AC379" s="19"/>
      <c r="AD379" s="19">
        <v>738.33699999999999</v>
      </c>
      <c r="AE379" s="19"/>
      <c r="AF379" s="19">
        <v>463.44200000000001</v>
      </c>
      <c r="AG379" s="19"/>
      <c r="AM379" s="19"/>
    </row>
    <row r="380" spans="15:39" x14ac:dyDescent="0.2">
      <c r="O380" s="19"/>
      <c r="P380" s="19"/>
      <c r="Q380" s="19"/>
      <c r="R380" s="19"/>
      <c r="S380" s="19"/>
      <c r="T380" s="19"/>
      <c r="U380" s="19">
        <v>353</v>
      </c>
      <c r="V380" s="19">
        <v>294.32799999999997</v>
      </c>
      <c r="W380" s="19"/>
      <c r="X380" s="19">
        <v>294.98099999999999</v>
      </c>
      <c r="Y380" s="19"/>
      <c r="Z380" s="19">
        <v>437.233</v>
      </c>
      <c r="AA380" s="19"/>
      <c r="AB380" s="19">
        <v>826.54399999999998</v>
      </c>
      <c r="AC380" s="19"/>
      <c r="AD380" s="19">
        <v>717.03099999999904</v>
      </c>
      <c r="AE380" s="19"/>
      <c r="AF380" s="19">
        <v>443.88</v>
      </c>
      <c r="AG380" s="19"/>
      <c r="AM380" s="19"/>
    </row>
    <row r="381" spans="15:39" x14ac:dyDescent="0.2">
      <c r="O381" s="19"/>
      <c r="P381" s="19"/>
      <c r="Q381" s="19"/>
      <c r="R381" s="19"/>
      <c r="S381" s="19"/>
      <c r="T381" s="19"/>
      <c r="U381" s="19">
        <v>354</v>
      </c>
      <c r="V381" s="19">
        <v>249.09700000000001</v>
      </c>
      <c r="W381" s="19"/>
      <c r="X381" s="19">
        <v>316.37299999999999</v>
      </c>
      <c r="Y381" s="19"/>
      <c r="Z381" s="19">
        <v>453.96800000000002</v>
      </c>
      <c r="AA381" s="19"/>
      <c r="AB381" s="19">
        <v>827.20600000000002</v>
      </c>
      <c r="AC381" s="19"/>
      <c r="AD381" s="19">
        <v>662.50400000000002</v>
      </c>
      <c r="AE381" s="19"/>
      <c r="AF381" s="19">
        <v>474.12200000000001</v>
      </c>
      <c r="AG381" s="19"/>
      <c r="AM381" s="19"/>
    </row>
    <row r="382" spans="15:39" x14ac:dyDescent="0.2">
      <c r="O382" s="19"/>
      <c r="P382" s="19"/>
      <c r="Q382" s="19"/>
      <c r="R382" s="19"/>
      <c r="S382" s="19"/>
      <c r="T382" s="19"/>
      <c r="U382" s="19">
        <v>355</v>
      </c>
      <c r="V382" s="19">
        <v>236.46299999999999</v>
      </c>
      <c r="W382" s="19"/>
      <c r="X382" s="19">
        <v>324.20600000000002</v>
      </c>
      <c r="Y382" s="19"/>
      <c r="Z382" s="19">
        <v>449.18099999999998</v>
      </c>
      <c r="AA382" s="19"/>
      <c r="AB382" s="19">
        <v>793.00400000000002</v>
      </c>
      <c r="AC382" s="19"/>
      <c r="AD382" s="19">
        <v>663.44799999999998</v>
      </c>
      <c r="AE382" s="19"/>
      <c r="AF382" s="19">
        <v>496.363</v>
      </c>
      <c r="AG382" s="19"/>
      <c r="AM382" s="19"/>
    </row>
    <row r="383" spans="15:39" x14ac:dyDescent="0.2">
      <c r="O383" s="19"/>
      <c r="P383" s="19"/>
      <c r="Q383" s="19"/>
      <c r="R383" s="19"/>
      <c r="S383" s="19"/>
      <c r="T383" s="19"/>
      <c r="U383" s="19">
        <v>356</v>
      </c>
      <c r="V383" s="19">
        <v>199.78700000000001</v>
      </c>
      <c r="W383" s="19"/>
      <c r="X383" s="19">
        <v>322.15800000000002</v>
      </c>
      <c r="Y383" s="19"/>
      <c r="Z383" s="19">
        <v>453.81200000000001</v>
      </c>
      <c r="AA383" s="19"/>
      <c r="AB383" s="19">
        <v>766.40800000000002</v>
      </c>
      <c r="AC383" s="19"/>
      <c r="AD383" s="19">
        <v>699.096</v>
      </c>
      <c r="AE383" s="19"/>
      <c r="AF383" s="19">
        <v>512.82100000000003</v>
      </c>
      <c r="AG383" s="19"/>
      <c r="AM383" s="19"/>
    </row>
    <row r="384" spans="15:39" x14ac:dyDescent="0.2">
      <c r="O384" s="19"/>
      <c r="P384" s="19"/>
      <c r="Q384" s="19"/>
      <c r="R384" s="19"/>
      <c r="S384" s="19"/>
      <c r="T384" s="19"/>
      <c r="U384" s="19">
        <v>357</v>
      </c>
      <c r="V384" s="19">
        <v>218.636</v>
      </c>
      <c r="W384" s="19"/>
      <c r="X384" s="19">
        <v>338.16500000000002</v>
      </c>
      <c r="Y384" s="19"/>
      <c r="Z384" s="19">
        <v>498.03</v>
      </c>
      <c r="AA384" s="19"/>
      <c r="AB384" s="19">
        <v>740.71600000000001</v>
      </c>
      <c r="AC384" s="19"/>
      <c r="AD384" s="19">
        <v>779.87199999999996</v>
      </c>
      <c r="AE384" s="19"/>
      <c r="AF384" s="19">
        <v>555.82399999999996</v>
      </c>
      <c r="AG384" s="19"/>
      <c r="AM384" s="19"/>
    </row>
    <row r="385" spans="15:39" x14ac:dyDescent="0.2">
      <c r="O385" s="19"/>
      <c r="P385" s="19"/>
      <c r="Q385" s="19"/>
      <c r="R385" s="19"/>
      <c r="S385" s="19"/>
      <c r="T385" s="19"/>
      <c r="U385" s="19">
        <v>358</v>
      </c>
      <c r="V385" s="19">
        <v>234.154</v>
      </c>
      <c r="W385" s="19"/>
      <c r="X385" s="19">
        <v>362.31</v>
      </c>
      <c r="Y385" s="19"/>
      <c r="Z385" s="19">
        <v>547.61099999999999</v>
      </c>
      <c r="AA385" s="19"/>
      <c r="AB385" s="19">
        <v>680.80899999999997</v>
      </c>
      <c r="AC385" s="19"/>
      <c r="AD385" s="19">
        <v>825.73</v>
      </c>
      <c r="AE385" s="19"/>
      <c r="AF385" s="19">
        <v>593</v>
      </c>
      <c r="AG385" s="19"/>
      <c r="AM385" s="19"/>
    </row>
    <row r="386" spans="15:39" x14ac:dyDescent="0.2">
      <c r="O386" s="19"/>
      <c r="P386" s="19"/>
      <c r="Q386" s="19"/>
      <c r="R386" s="19"/>
      <c r="S386" s="19"/>
      <c r="T386" s="19"/>
      <c r="U386" s="19">
        <v>359</v>
      </c>
      <c r="V386" s="19">
        <v>236.024</v>
      </c>
      <c r="W386" s="19"/>
      <c r="X386" s="19">
        <v>362.10300000000001</v>
      </c>
      <c r="Y386" s="19"/>
      <c r="Z386" s="19">
        <v>556.99300000000005</v>
      </c>
      <c r="AA386" s="19"/>
      <c r="AB386" s="19">
        <v>624.34699999999998</v>
      </c>
      <c r="AC386" s="19"/>
      <c r="AD386" s="19">
        <v>883.85599999999999</v>
      </c>
      <c r="AE386" s="19"/>
      <c r="AF386" s="19">
        <v>665.649</v>
      </c>
      <c r="AG386" s="19"/>
      <c r="AM386" s="19"/>
    </row>
    <row r="387" spans="15:39" x14ac:dyDescent="0.2">
      <c r="O387" s="19"/>
      <c r="P387" s="19"/>
      <c r="Q387" s="19"/>
      <c r="R387" s="19"/>
      <c r="S387" s="19"/>
      <c r="T387" s="19"/>
      <c r="U387" s="19">
        <v>360</v>
      </c>
      <c r="V387" s="19">
        <v>235.90899999999999</v>
      </c>
      <c r="W387" s="19"/>
      <c r="X387" s="19">
        <v>374.87900000000002</v>
      </c>
      <c r="Y387" s="19"/>
      <c r="Z387" s="19">
        <v>586.26499999999999</v>
      </c>
      <c r="AA387" s="19"/>
      <c r="AB387" s="19">
        <v>612.32600000000002</v>
      </c>
      <c r="AC387" s="19"/>
      <c r="AD387" s="19">
        <v>933.50400000000002</v>
      </c>
      <c r="AE387" s="19"/>
      <c r="AF387" s="19">
        <v>705.11</v>
      </c>
      <c r="AG387" s="19"/>
      <c r="AM387" s="19"/>
    </row>
    <row r="388" spans="15:39" x14ac:dyDescent="0.2">
      <c r="O388" s="19"/>
      <c r="P388" s="19"/>
      <c r="Q388" s="19"/>
      <c r="R388" s="19"/>
      <c r="S388" s="19"/>
      <c r="T388" s="19"/>
      <c r="U388" s="19">
        <v>361</v>
      </c>
      <c r="V388" s="19">
        <v>258.29300000000001</v>
      </c>
      <c r="W388" s="19"/>
      <c r="X388" s="19">
        <v>402.21</v>
      </c>
      <c r="Y388" s="19"/>
      <c r="Z388" s="19">
        <v>611.25300000000004</v>
      </c>
      <c r="AA388" s="19"/>
      <c r="AB388" s="19">
        <v>568.00300000000004</v>
      </c>
      <c r="AC388" s="19"/>
      <c r="AD388" s="19">
        <v>976.18700000000001</v>
      </c>
      <c r="AE388" s="19"/>
      <c r="AF388" s="19">
        <v>693.50699999999904</v>
      </c>
      <c r="AG388" s="19"/>
      <c r="AM388" s="19"/>
    </row>
    <row r="389" spans="15:39" x14ac:dyDescent="0.2">
      <c r="O389" s="19"/>
      <c r="P389" s="19"/>
      <c r="Q389" s="19"/>
      <c r="R389" s="19"/>
      <c r="S389" s="19"/>
      <c r="T389" s="19"/>
      <c r="U389" s="19">
        <v>362</v>
      </c>
      <c r="V389" s="19">
        <v>271.37</v>
      </c>
      <c r="W389" s="19"/>
      <c r="X389" s="19">
        <v>398.65</v>
      </c>
      <c r="Y389" s="19"/>
      <c r="Z389" s="19">
        <v>608.27</v>
      </c>
      <c r="AA389" s="19"/>
      <c r="AB389" s="19">
        <v>492.33100000000002</v>
      </c>
      <c r="AC389" s="19"/>
      <c r="AD389" s="19">
        <v>1017.34</v>
      </c>
      <c r="AE389" s="19"/>
      <c r="AF389" s="19">
        <v>657.18399999999997</v>
      </c>
      <c r="AG389" s="19"/>
      <c r="AM389" s="19"/>
    </row>
    <row r="390" spans="15:39" x14ac:dyDescent="0.2">
      <c r="O390" s="19"/>
      <c r="P390" s="19"/>
      <c r="Q390" s="19"/>
      <c r="R390" s="19"/>
      <c r="S390" s="19"/>
      <c r="T390" s="19"/>
      <c r="U390" s="19">
        <v>363</v>
      </c>
      <c r="V390" s="19">
        <v>312.62700000000001</v>
      </c>
      <c r="W390" s="19"/>
      <c r="X390" s="19">
        <v>410.55399999999997</v>
      </c>
      <c r="Y390" s="19"/>
      <c r="Z390" s="19">
        <v>608.08000000000004</v>
      </c>
      <c r="AA390" s="19"/>
      <c r="AB390" s="19">
        <v>428.45100000000002</v>
      </c>
      <c r="AC390" s="19"/>
      <c r="AD390" s="19">
        <v>1048.9390000000001</v>
      </c>
      <c r="AE390" s="19"/>
      <c r="AF390" s="19">
        <v>636.04</v>
      </c>
      <c r="AG390" s="19"/>
      <c r="AM390" s="19"/>
    </row>
    <row r="391" spans="15:39" x14ac:dyDescent="0.2">
      <c r="O391" s="19"/>
      <c r="P391" s="19"/>
      <c r="Q391" s="19"/>
      <c r="R391" s="19"/>
      <c r="S391" s="19"/>
      <c r="T391" s="19"/>
      <c r="U391" s="19">
        <v>364</v>
      </c>
      <c r="V391" s="19">
        <v>359.95800000000003</v>
      </c>
      <c r="W391" s="19"/>
      <c r="X391" s="19">
        <v>418.91300000000001</v>
      </c>
      <c r="Y391" s="19"/>
      <c r="Z391" s="19">
        <v>622.68600000000004</v>
      </c>
      <c r="AA391" s="19"/>
      <c r="AB391" s="19">
        <v>362.56200000000001</v>
      </c>
      <c r="AC391" s="19"/>
      <c r="AD391" s="19">
        <v>1006.749</v>
      </c>
      <c r="AE391" s="19"/>
      <c r="AF391" s="19">
        <v>660.745</v>
      </c>
      <c r="AG391" s="19"/>
      <c r="AM391" s="19"/>
    </row>
    <row r="392" spans="15:39" x14ac:dyDescent="0.2">
      <c r="O392" s="19"/>
      <c r="P392" s="19"/>
      <c r="Q392" s="19"/>
      <c r="R392" s="19"/>
      <c r="S392" s="19"/>
      <c r="T392" s="19"/>
      <c r="U392" s="19">
        <v>365</v>
      </c>
      <c r="V392" s="19">
        <v>377.58600000000001</v>
      </c>
      <c r="W392" s="19"/>
      <c r="X392" s="19">
        <v>469.61500000000001</v>
      </c>
      <c r="Y392" s="19"/>
      <c r="Z392" s="19">
        <v>629.72</v>
      </c>
      <c r="AA392" s="19"/>
      <c r="AB392" s="19">
        <v>318.24700000000001</v>
      </c>
      <c r="AC392" s="19"/>
      <c r="AD392" s="19">
        <v>937.91300000000001</v>
      </c>
      <c r="AE392" s="19"/>
      <c r="AF392" s="19">
        <v>738.42999999999904</v>
      </c>
      <c r="AG392" s="19"/>
      <c r="AM392" s="19"/>
    </row>
    <row r="393" spans="15:39" x14ac:dyDescent="0.2">
      <c r="O393" s="19"/>
      <c r="P393" s="19"/>
      <c r="Q393" s="19"/>
      <c r="R393" s="19"/>
      <c r="S393" s="19"/>
      <c r="T393" s="19"/>
      <c r="U393" s="19">
        <v>366</v>
      </c>
      <c r="V393" s="19">
        <v>382.90600000000001</v>
      </c>
      <c r="W393" s="19"/>
      <c r="X393" s="19">
        <v>478.84100000000001</v>
      </c>
      <c r="Y393" s="19"/>
      <c r="Z393" s="19">
        <v>661.23900000000003</v>
      </c>
      <c r="AA393" s="19"/>
      <c r="AB393" s="19">
        <v>297.125</v>
      </c>
      <c r="AC393" s="19"/>
      <c r="AD393" s="19">
        <v>876.678</v>
      </c>
      <c r="AE393" s="19"/>
      <c r="AF393" s="19">
        <v>770.57799999999997</v>
      </c>
      <c r="AG393" s="19"/>
      <c r="AM393" s="19"/>
    </row>
    <row r="394" spans="15:39" x14ac:dyDescent="0.2">
      <c r="O394" s="19"/>
      <c r="P394" s="19"/>
      <c r="Q394" s="19"/>
      <c r="R394" s="19"/>
      <c r="S394" s="19"/>
      <c r="T394" s="19"/>
      <c r="U394" s="19">
        <v>367</v>
      </c>
      <c r="V394" s="19">
        <v>383.42399999999998</v>
      </c>
      <c r="W394" s="19"/>
      <c r="X394" s="19">
        <v>474.99599999999998</v>
      </c>
      <c r="Y394" s="19"/>
      <c r="Z394" s="19">
        <v>683.26499999999999</v>
      </c>
      <c r="AA394" s="19"/>
      <c r="AB394" s="19">
        <v>258.83199999999999</v>
      </c>
      <c r="AC394" s="19"/>
      <c r="AD394" s="19">
        <v>802.74699999999996</v>
      </c>
      <c r="AE394" s="19"/>
      <c r="AF394" s="19">
        <v>878.154</v>
      </c>
      <c r="AG394" s="19"/>
      <c r="AM394" s="19"/>
    </row>
    <row r="395" spans="15:39" x14ac:dyDescent="0.2">
      <c r="O395" s="19"/>
      <c r="P395" s="19"/>
      <c r="Q395" s="19"/>
      <c r="R395" s="19"/>
      <c r="S395" s="19"/>
      <c r="T395" s="19"/>
      <c r="U395" s="19">
        <v>368</v>
      </c>
      <c r="V395" s="19">
        <v>408.89299999999997</v>
      </c>
      <c r="W395" s="19"/>
      <c r="X395" s="19">
        <v>469.18400000000003</v>
      </c>
      <c r="Y395" s="19"/>
      <c r="Z395" s="19">
        <v>700.58699999999999</v>
      </c>
      <c r="AA395" s="19"/>
      <c r="AB395" s="19">
        <v>209.82599999999999</v>
      </c>
      <c r="AC395" s="19"/>
      <c r="AD395" s="19">
        <v>734.33100000000002</v>
      </c>
      <c r="AE395" s="19"/>
      <c r="AF395" s="19">
        <v>922.06500000000005</v>
      </c>
      <c r="AG395" s="19"/>
      <c r="AM395" s="19"/>
    </row>
    <row r="396" spans="15:39" x14ac:dyDescent="0.2">
      <c r="O396" s="19"/>
      <c r="P396" s="19"/>
      <c r="Q396" s="19"/>
      <c r="R396" s="19"/>
      <c r="S396" s="19"/>
      <c r="T396" s="19"/>
      <c r="U396" s="19">
        <v>369</v>
      </c>
      <c r="V396" s="19">
        <v>418.24799999999999</v>
      </c>
      <c r="W396" s="19"/>
      <c r="X396" s="19">
        <v>447.29399999999998</v>
      </c>
      <c r="Y396" s="19"/>
      <c r="Z396" s="19">
        <v>745.89099999999996</v>
      </c>
      <c r="AA396" s="19"/>
      <c r="AB396" s="19">
        <v>218.36500000000001</v>
      </c>
      <c r="AC396" s="19"/>
      <c r="AD396" s="19">
        <v>614.88699999999903</v>
      </c>
      <c r="AE396" s="19"/>
      <c r="AF396" s="19">
        <v>998.83600000000001</v>
      </c>
      <c r="AG396" s="19"/>
      <c r="AM396" s="19"/>
    </row>
    <row r="397" spans="15:39" x14ac:dyDescent="0.2">
      <c r="O397" s="19"/>
      <c r="P397" s="19"/>
      <c r="Q397" s="19"/>
      <c r="R397" s="19"/>
      <c r="S397" s="19"/>
      <c r="T397" s="19"/>
      <c r="U397" s="19">
        <v>370</v>
      </c>
      <c r="V397" s="19">
        <v>422.83499999999998</v>
      </c>
      <c r="W397" s="19"/>
      <c r="X397" s="19">
        <v>444.68</v>
      </c>
      <c r="Y397" s="19"/>
      <c r="Z397" s="19">
        <v>785.69600000000003</v>
      </c>
      <c r="AA397" s="19"/>
      <c r="AB397" s="19">
        <v>225.68100000000001</v>
      </c>
      <c r="AC397" s="19"/>
      <c r="AD397" s="19">
        <v>490.09300000000002</v>
      </c>
      <c r="AE397" s="19"/>
      <c r="AF397" s="19">
        <v>1103.3530000000001</v>
      </c>
      <c r="AG397" s="19"/>
      <c r="AM397" s="19"/>
    </row>
    <row r="398" spans="15:39" x14ac:dyDescent="0.2">
      <c r="O398" s="19"/>
      <c r="P398" s="19"/>
      <c r="Q398" s="19"/>
      <c r="R398" s="19"/>
      <c r="S398" s="19"/>
      <c r="T398" s="19"/>
      <c r="U398" s="19">
        <v>371</v>
      </c>
      <c r="V398" s="19">
        <v>442.91800000000001</v>
      </c>
      <c r="W398" s="19"/>
      <c r="X398" s="19">
        <v>488.536</v>
      </c>
      <c r="Y398" s="19"/>
      <c r="Z398" s="19">
        <v>800.30600000000004</v>
      </c>
      <c r="AA398" s="19"/>
      <c r="AB398" s="19">
        <v>209.10400000000001</v>
      </c>
      <c r="AC398" s="19"/>
      <c r="AD398" s="19">
        <v>382.81799999999998</v>
      </c>
      <c r="AE398" s="19"/>
      <c r="AF398" s="19">
        <v>1106.835</v>
      </c>
      <c r="AG398" s="19"/>
      <c r="AM398" s="19"/>
    </row>
    <row r="399" spans="15:39" x14ac:dyDescent="0.2">
      <c r="O399" s="19"/>
      <c r="P399" s="19"/>
      <c r="Q399" s="19"/>
      <c r="R399" s="19"/>
      <c r="S399" s="19"/>
      <c r="T399" s="19"/>
      <c r="U399" s="19">
        <v>372</v>
      </c>
      <c r="V399" s="19">
        <v>453.803</v>
      </c>
      <c r="W399" s="19"/>
      <c r="X399" s="19">
        <v>530.28599999999904</v>
      </c>
      <c r="Y399" s="19"/>
      <c r="Z399" s="19">
        <v>819.26599999999996</v>
      </c>
      <c r="AA399" s="19"/>
      <c r="AB399" s="19">
        <v>182.82</v>
      </c>
      <c r="AC399" s="19"/>
      <c r="AD399" s="19">
        <v>382.23500000000001</v>
      </c>
      <c r="AE399" s="19"/>
      <c r="AF399" s="19">
        <v>1007.255</v>
      </c>
      <c r="AG399" s="19"/>
      <c r="AM399" s="19"/>
    </row>
    <row r="400" spans="15:39" x14ac:dyDescent="0.2">
      <c r="O400" s="19"/>
      <c r="P400" s="19"/>
      <c r="Q400" s="19"/>
      <c r="R400" s="19"/>
      <c r="S400" s="19"/>
      <c r="T400" s="19"/>
      <c r="U400" s="19">
        <v>373</v>
      </c>
      <c r="V400" s="19">
        <v>435.86500000000001</v>
      </c>
      <c r="W400" s="19"/>
      <c r="X400" s="19">
        <v>591.50400000000002</v>
      </c>
      <c r="Y400" s="19"/>
      <c r="Z400" s="19">
        <v>966.65099999999995</v>
      </c>
      <c r="AA400" s="19"/>
      <c r="AB400" s="19">
        <v>172.65299999999999</v>
      </c>
      <c r="AC400" s="19"/>
      <c r="AD400" s="19">
        <v>343.28699999999998</v>
      </c>
      <c r="AE400" s="19"/>
      <c r="AF400" s="19">
        <v>914.63900000000001</v>
      </c>
      <c r="AG400" s="19"/>
      <c r="AM400" s="19"/>
    </row>
    <row r="401" spans="15:39" x14ac:dyDescent="0.2">
      <c r="O401" s="19"/>
      <c r="P401" s="19"/>
      <c r="Q401" s="19"/>
      <c r="R401" s="19"/>
      <c r="S401" s="19"/>
      <c r="T401" s="19"/>
      <c r="U401" s="19">
        <v>374</v>
      </c>
      <c r="V401" s="19">
        <v>445.86900000000003</v>
      </c>
      <c r="W401" s="19"/>
      <c r="X401" s="19">
        <v>669.86800000000005</v>
      </c>
      <c r="Y401" s="19"/>
      <c r="Z401" s="19">
        <v>945.13300000000004</v>
      </c>
      <c r="AA401" s="19"/>
      <c r="AB401" s="19">
        <v>173.74600000000001</v>
      </c>
      <c r="AC401" s="19"/>
      <c r="AD401" s="19">
        <v>297.00299999999999</v>
      </c>
      <c r="AE401" s="19"/>
      <c r="AF401" s="19">
        <v>807.19899999999996</v>
      </c>
      <c r="AG401" s="19"/>
      <c r="AM401" s="19"/>
    </row>
    <row r="402" spans="15:39" x14ac:dyDescent="0.2">
      <c r="O402" s="19"/>
      <c r="P402" s="19"/>
      <c r="Q402" s="19"/>
      <c r="R402" s="19"/>
      <c r="S402" s="19"/>
      <c r="T402" s="19"/>
      <c r="U402" s="19">
        <v>375</v>
      </c>
      <c r="V402" s="19">
        <v>454.84500000000003</v>
      </c>
      <c r="W402" s="19"/>
      <c r="X402" s="19">
        <v>718.75699999999904</v>
      </c>
      <c r="Y402" s="19"/>
      <c r="Z402" s="19">
        <v>917.39700000000005</v>
      </c>
      <c r="AA402" s="19"/>
      <c r="AB402" s="19">
        <v>165.40100000000001</v>
      </c>
      <c r="AC402" s="19"/>
      <c r="AD402" s="19">
        <v>232.57400000000001</v>
      </c>
      <c r="AE402" s="19"/>
      <c r="AF402" s="19">
        <v>732.68200000000002</v>
      </c>
      <c r="AG402" s="19"/>
      <c r="AM402" s="19"/>
    </row>
    <row r="403" spans="15:39" x14ac:dyDescent="0.2">
      <c r="O403" s="19"/>
      <c r="P403" s="19"/>
      <c r="Q403" s="19"/>
      <c r="R403" s="19"/>
      <c r="S403" s="19"/>
      <c r="T403" s="19"/>
      <c r="U403" s="19">
        <v>376</v>
      </c>
      <c r="V403" s="19">
        <v>454.14600000000002</v>
      </c>
      <c r="W403" s="19"/>
      <c r="X403" s="19">
        <v>751.69600000000003</v>
      </c>
      <c r="Y403" s="19"/>
      <c r="Z403" s="19">
        <v>851.56399999999996</v>
      </c>
      <c r="AA403" s="19"/>
      <c r="AB403" s="19">
        <v>153.27000000000001</v>
      </c>
      <c r="AC403" s="19"/>
      <c r="AD403" s="19">
        <v>199.452</v>
      </c>
      <c r="AE403" s="19"/>
      <c r="AF403" s="19">
        <v>612.80100000000004</v>
      </c>
      <c r="AG403" s="19"/>
      <c r="AM403" s="19"/>
    </row>
    <row r="404" spans="15:39" x14ac:dyDescent="0.2">
      <c r="O404" s="19"/>
      <c r="P404" s="19"/>
      <c r="Q404" s="19"/>
      <c r="R404" s="19"/>
      <c r="S404" s="19"/>
      <c r="T404" s="19"/>
      <c r="U404" s="19">
        <v>377</v>
      </c>
      <c r="V404" s="19">
        <v>446.15100000000001</v>
      </c>
      <c r="W404" s="19"/>
      <c r="X404" s="19">
        <v>744.32</v>
      </c>
      <c r="Y404" s="19"/>
      <c r="Z404" s="19">
        <v>829.00900000000001</v>
      </c>
      <c r="AA404" s="19"/>
      <c r="AB404" s="19">
        <v>147.726</v>
      </c>
      <c r="AC404" s="19"/>
      <c r="AD404" s="19">
        <v>168.54400000000001</v>
      </c>
      <c r="AE404" s="19"/>
      <c r="AF404" s="19">
        <v>510.96699999999998</v>
      </c>
      <c r="AG404" s="19"/>
      <c r="AM404" s="19"/>
    </row>
    <row r="405" spans="15:39" x14ac:dyDescent="0.2">
      <c r="O405" s="19"/>
      <c r="P405" s="19"/>
      <c r="Q405" s="19"/>
      <c r="R405" s="19"/>
      <c r="S405" s="19"/>
      <c r="T405" s="19"/>
      <c r="U405" s="19">
        <v>378</v>
      </c>
      <c r="V405" s="19">
        <v>448.95400000000001</v>
      </c>
      <c r="W405" s="19"/>
      <c r="X405" s="19">
        <v>746.41499999999996</v>
      </c>
      <c r="Y405" s="19"/>
      <c r="Z405" s="19">
        <v>786.5</v>
      </c>
      <c r="AA405" s="19"/>
      <c r="AB405" s="19">
        <v>153.13499999999999</v>
      </c>
      <c r="AC405" s="19"/>
      <c r="AD405" s="19">
        <v>142.047</v>
      </c>
      <c r="AE405" s="19"/>
      <c r="AF405" s="19">
        <v>419.94</v>
      </c>
      <c r="AG405" s="19"/>
      <c r="AM405" s="19"/>
    </row>
    <row r="406" spans="15:39" x14ac:dyDescent="0.2">
      <c r="O406" s="19"/>
      <c r="P406" s="19"/>
      <c r="Q406" s="19"/>
      <c r="R406" s="19"/>
      <c r="S406" s="19"/>
      <c r="T406" s="19"/>
      <c r="U406" s="19">
        <v>379</v>
      </c>
      <c r="V406" s="19">
        <v>469.86799999999999</v>
      </c>
      <c r="W406" s="19"/>
      <c r="X406" s="19">
        <v>745.85799999999904</v>
      </c>
      <c r="Y406" s="19"/>
      <c r="Z406" s="19">
        <v>739.23099999999999</v>
      </c>
      <c r="AA406" s="19"/>
      <c r="AB406" s="19">
        <v>145.142</v>
      </c>
      <c r="AC406" s="19"/>
      <c r="AD406" s="19">
        <v>138.63200000000001</v>
      </c>
      <c r="AE406" s="19"/>
      <c r="AF406" s="19">
        <v>373.57100000000003</v>
      </c>
      <c r="AG406" s="19"/>
      <c r="AM406" s="19"/>
    </row>
    <row r="407" spans="15:39" x14ac:dyDescent="0.2">
      <c r="O407" s="19"/>
      <c r="P407" s="19"/>
      <c r="Q407" s="19"/>
      <c r="R407" s="19"/>
      <c r="S407" s="19"/>
      <c r="T407" s="19"/>
      <c r="U407" s="19">
        <v>380</v>
      </c>
      <c r="V407" s="19">
        <v>465.57299999999998</v>
      </c>
      <c r="W407" s="19"/>
      <c r="X407" s="19">
        <v>726.90499999999997</v>
      </c>
      <c r="Y407" s="19"/>
      <c r="Z407" s="19">
        <v>655.15200000000004</v>
      </c>
      <c r="AA407" s="19"/>
      <c r="AB407" s="19">
        <v>132.29400000000001</v>
      </c>
      <c r="AC407" s="19"/>
      <c r="AD407" s="19">
        <v>128.29599999999999</v>
      </c>
      <c r="AE407" s="19"/>
      <c r="AF407" s="19">
        <v>342.02</v>
      </c>
      <c r="AG407" s="19"/>
      <c r="AM407" s="19"/>
    </row>
    <row r="408" spans="15:39" x14ac:dyDescent="0.2">
      <c r="O408" s="19"/>
      <c r="P408" s="19"/>
      <c r="Q408" s="19"/>
      <c r="R408" s="19"/>
      <c r="S408" s="19"/>
      <c r="T408" s="19"/>
      <c r="U408" s="19">
        <v>381</v>
      </c>
      <c r="V408" s="19">
        <v>454.5</v>
      </c>
      <c r="W408" s="19"/>
      <c r="X408" s="19">
        <v>702.69799999999998</v>
      </c>
      <c r="Y408" s="19"/>
      <c r="Z408" s="19">
        <v>613.62800000000004</v>
      </c>
      <c r="AA408" s="19"/>
      <c r="AB408" s="19">
        <v>125.752</v>
      </c>
      <c r="AC408" s="19"/>
      <c r="AD408" s="19">
        <v>120.07899999999999</v>
      </c>
      <c r="AE408" s="19"/>
      <c r="AF408" s="19">
        <v>297.98599999999999</v>
      </c>
      <c r="AG408" s="19"/>
      <c r="AM408" s="19"/>
    </row>
    <row r="409" spans="15:39" x14ac:dyDescent="0.2">
      <c r="O409" s="19"/>
      <c r="P409" s="19"/>
      <c r="Q409" s="19"/>
      <c r="R409" s="19"/>
      <c r="S409" s="19"/>
      <c r="T409" s="19"/>
      <c r="U409" s="19">
        <v>382</v>
      </c>
      <c r="V409" s="19">
        <v>457.392</v>
      </c>
      <c r="W409" s="19"/>
      <c r="X409" s="19">
        <v>698.74400000000003</v>
      </c>
      <c r="Y409" s="19"/>
      <c r="Z409" s="19">
        <v>543.54300000000001</v>
      </c>
      <c r="AA409" s="19"/>
      <c r="AB409" s="19">
        <v>126.956</v>
      </c>
      <c r="AC409" s="19"/>
      <c r="AD409" s="19">
        <v>122.078</v>
      </c>
      <c r="AE409" s="19"/>
      <c r="AF409" s="19">
        <v>272.40899999999999</v>
      </c>
      <c r="AG409" s="19"/>
      <c r="AM409" s="19"/>
    </row>
    <row r="410" spans="15:39" x14ac:dyDescent="0.2">
      <c r="O410" s="19"/>
      <c r="P410" s="19"/>
      <c r="Q410" s="19"/>
      <c r="R410" s="19"/>
      <c r="S410" s="19"/>
      <c r="T410" s="19"/>
      <c r="U410" s="19">
        <v>383</v>
      </c>
      <c r="V410" s="19">
        <v>456.976</v>
      </c>
      <c r="W410" s="19"/>
      <c r="X410" s="19">
        <v>633.803</v>
      </c>
      <c r="Y410" s="19"/>
      <c r="Z410" s="19">
        <v>492.96800000000002</v>
      </c>
      <c r="AA410" s="19"/>
      <c r="AB410" s="19">
        <v>127.93300000000001</v>
      </c>
      <c r="AC410" s="19"/>
      <c r="AD410" s="19">
        <v>119.295</v>
      </c>
      <c r="AE410" s="19"/>
      <c r="AF410" s="19">
        <v>231.65199999999999</v>
      </c>
      <c r="AG410" s="19"/>
      <c r="AM410" s="19"/>
    </row>
    <row r="411" spans="15:39" x14ac:dyDescent="0.2">
      <c r="O411" s="19"/>
      <c r="P411" s="19"/>
      <c r="Q411" s="19"/>
      <c r="R411" s="19"/>
      <c r="S411" s="19"/>
      <c r="T411" s="19"/>
      <c r="U411" s="19">
        <v>384</v>
      </c>
      <c r="V411" s="19">
        <v>464.81900000000002</v>
      </c>
      <c r="W411" s="19"/>
      <c r="X411" s="19">
        <v>609.81799999999998</v>
      </c>
      <c r="Y411" s="19"/>
      <c r="Z411" s="19">
        <v>434.23200000000003</v>
      </c>
      <c r="AA411" s="19"/>
      <c r="AB411" s="19">
        <v>115.52800000000001</v>
      </c>
      <c r="AC411" s="19"/>
      <c r="AD411" s="19">
        <v>111.828</v>
      </c>
      <c r="AE411" s="19"/>
      <c r="AF411" s="19">
        <v>187.24199999999999</v>
      </c>
      <c r="AG411" s="19"/>
      <c r="AM411" s="19"/>
    </row>
    <row r="412" spans="15:39" x14ac:dyDescent="0.2">
      <c r="O412" s="19"/>
      <c r="P412" s="19"/>
      <c r="Q412" s="19"/>
      <c r="R412" s="19"/>
      <c r="S412" s="19"/>
      <c r="T412" s="19"/>
      <c r="U412" s="19">
        <v>385</v>
      </c>
      <c r="V412" s="19">
        <v>514.34100000000001</v>
      </c>
      <c r="W412" s="19"/>
      <c r="X412" s="19">
        <v>578.46100000000001</v>
      </c>
      <c r="Y412" s="19"/>
      <c r="Z412" s="19">
        <v>342.608</v>
      </c>
      <c r="AA412" s="19"/>
      <c r="AB412" s="19">
        <v>108.43</v>
      </c>
      <c r="AC412" s="19"/>
      <c r="AD412" s="19">
        <v>103.42</v>
      </c>
      <c r="AE412" s="19"/>
      <c r="AF412" s="19">
        <v>147.63900000000001</v>
      </c>
      <c r="AG412" s="19"/>
      <c r="AM412" s="19"/>
    </row>
    <row r="413" spans="15:39" x14ac:dyDescent="0.2">
      <c r="O413" s="19"/>
      <c r="P413" s="19"/>
      <c r="Q413" s="19"/>
      <c r="R413" s="19"/>
      <c r="S413" s="19"/>
      <c r="T413" s="19"/>
      <c r="U413" s="19">
        <v>386</v>
      </c>
      <c r="V413" s="19">
        <v>557.60299999999995</v>
      </c>
      <c r="W413" s="19"/>
      <c r="X413" s="19">
        <v>516.16999999999996</v>
      </c>
      <c r="Y413" s="19"/>
      <c r="Z413" s="19">
        <v>315.46199999999999</v>
      </c>
      <c r="AA413" s="19"/>
      <c r="AB413" s="19">
        <v>110.44</v>
      </c>
      <c r="AC413" s="19"/>
      <c r="AD413" s="19">
        <v>91.849999999999895</v>
      </c>
      <c r="AE413" s="19"/>
      <c r="AF413" s="19">
        <v>148.34800000000001</v>
      </c>
      <c r="AG413" s="19"/>
      <c r="AM413" s="19"/>
    </row>
    <row r="414" spans="15:39" x14ac:dyDescent="0.2">
      <c r="O414" s="19"/>
      <c r="P414" s="19"/>
      <c r="Q414" s="19"/>
      <c r="R414" s="19"/>
      <c r="S414" s="19"/>
      <c r="T414" s="19"/>
      <c r="U414" s="19">
        <v>387</v>
      </c>
      <c r="V414" s="19">
        <v>549.96699999999998</v>
      </c>
      <c r="W414" s="19"/>
      <c r="X414" s="19">
        <v>481.35399999999998</v>
      </c>
      <c r="Y414" s="19"/>
      <c r="Z414" s="19">
        <v>281.20299999999997</v>
      </c>
      <c r="AA414" s="19"/>
      <c r="AB414" s="19">
        <v>109.38200000000001</v>
      </c>
      <c r="AC414" s="19"/>
      <c r="AD414" s="19">
        <v>96.849000000000004</v>
      </c>
      <c r="AE414" s="19"/>
      <c r="AF414" s="19">
        <v>136.84700000000001</v>
      </c>
      <c r="AG414" s="19"/>
      <c r="AM414" s="19"/>
    </row>
    <row r="415" spans="15:39" x14ac:dyDescent="0.2">
      <c r="O415" s="19"/>
      <c r="P415" s="19"/>
      <c r="Q415" s="19"/>
      <c r="R415" s="19"/>
      <c r="S415" s="19"/>
      <c r="T415" s="19"/>
      <c r="U415" s="19">
        <v>388</v>
      </c>
      <c r="V415" s="19">
        <v>553.89099999999996</v>
      </c>
      <c r="W415" s="19"/>
      <c r="X415" s="19">
        <v>406.19900000000001</v>
      </c>
      <c r="Y415" s="19"/>
      <c r="Z415" s="19">
        <v>249.78899999999999</v>
      </c>
      <c r="AA415" s="19"/>
      <c r="AB415" s="19">
        <v>92.088999999999999</v>
      </c>
      <c r="AC415" s="19"/>
      <c r="AD415" s="19">
        <v>103.881</v>
      </c>
      <c r="AE415" s="19"/>
      <c r="AF415" s="19">
        <v>116.39100000000001</v>
      </c>
      <c r="AG415" s="19"/>
      <c r="AM415" s="19"/>
    </row>
    <row r="416" spans="15:39" x14ac:dyDescent="0.2">
      <c r="O416" s="19"/>
      <c r="P416" s="19"/>
      <c r="Q416" s="19"/>
      <c r="R416" s="19"/>
      <c r="S416" s="19"/>
      <c r="T416" s="19"/>
      <c r="U416" s="19">
        <v>389</v>
      </c>
      <c r="V416" s="19">
        <v>596.40899999999999</v>
      </c>
      <c r="W416" s="19"/>
      <c r="X416" s="19">
        <v>373.52100000000002</v>
      </c>
      <c r="Y416" s="19"/>
      <c r="Z416" s="19">
        <v>229.321</v>
      </c>
      <c r="AA416" s="19"/>
      <c r="AB416" s="19">
        <v>73.39</v>
      </c>
      <c r="AC416" s="19"/>
      <c r="AD416" s="19">
        <v>102.134</v>
      </c>
      <c r="AE416" s="19"/>
      <c r="AF416" s="19">
        <v>91.06</v>
      </c>
      <c r="AG416" s="19"/>
      <c r="AM416" s="19"/>
    </row>
    <row r="417" spans="15:39" x14ac:dyDescent="0.2">
      <c r="O417" s="19"/>
      <c r="P417" s="19"/>
      <c r="Q417" s="19"/>
      <c r="R417" s="19"/>
      <c r="S417" s="19"/>
      <c r="T417" s="19"/>
      <c r="U417" s="19">
        <v>390</v>
      </c>
      <c r="V417" s="19">
        <v>608.11099999999999</v>
      </c>
      <c r="W417" s="19"/>
      <c r="X417" s="19">
        <v>320.88799999999998</v>
      </c>
      <c r="Y417" s="19"/>
      <c r="Z417" s="19">
        <v>192.959</v>
      </c>
      <c r="AA417" s="19"/>
      <c r="AB417" s="19">
        <v>68.777000000000001</v>
      </c>
      <c r="AC417" s="19"/>
      <c r="AD417" s="19">
        <v>87.111000000000004</v>
      </c>
      <c r="AE417" s="19"/>
      <c r="AF417" s="19">
        <v>93.846999999999895</v>
      </c>
      <c r="AG417" s="19"/>
      <c r="AM417" s="19"/>
    </row>
    <row r="418" spans="15:39" x14ac:dyDescent="0.2">
      <c r="O418" s="19"/>
      <c r="P418" s="19"/>
      <c r="Q418" s="19"/>
      <c r="R418" s="19"/>
      <c r="S418" s="19"/>
      <c r="T418" s="19"/>
      <c r="U418" s="19">
        <v>391</v>
      </c>
      <c r="V418" s="19">
        <v>566.71100000000001</v>
      </c>
      <c r="W418" s="19"/>
      <c r="X418" s="19">
        <v>274.14600000000002</v>
      </c>
      <c r="Y418" s="19"/>
      <c r="Z418" s="19">
        <v>160.21199999999999</v>
      </c>
      <c r="AA418" s="19"/>
      <c r="AB418" s="19">
        <v>67.108000000000004</v>
      </c>
      <c r="AC418" s="19"/>
      <c r="AD418" s="19">
        <v>80.341999999999999</v>
      </c>
      <c r="AE418" s="19"/>
      <c r="AF418" s="19">
        <v>89.036000000000001</v>
      </c>
      <c r="AG418" s="19"/>
      <c r="AM418" s="19"/>
    </row>
    <row r="419" spans="15:39" x14ac:dyDescent="0.2">
      <c r="O419" s="19"/>
      <c r="P419" s="19"/>
      <c r="Q419" s="19"/>
      <c r="R419" s="19"/>
      <c r="S419" s="19"/>
      <c r="T419" s="19"/>
      <c r="U419" s="19">
        <v>392</v>
      </c>
      <c r="V419" s="19">
        <v>533.63300000000004</v>
      </c>
      <c r="W419" s="19"/>
      <c r="X419" s="19">
        <v>233.702</v>
      </c>
      <c r="Y419" s="19"/>
      <c r="Z419" s="19">
        <v>138.48500000000001</v>
      </c>
      <c r="AA419" s="19"/>
      <c r="AB419" s="19">
        <v>68.903000000000006</v>
      </c>
      <c r="AC419" s="19"/>
      <c r="AD419" s="19">
        <v>84.111000000000004</v>
      </c>
      <c r="AE419" s="19"/>
      <c r="AF419" s="19">
        <v>93.406999999999996</v>
      </c>
      <c r="AG419" s="19"/>
      <c r="AM419" s="19"/>
    </row>
    <row r="420" spans="15:39" x14ac:dyDescent="0.2">
      <c r="O420" s="19"/>
      <c r="P420" s="19"/>
      <c r="Q420" s="19"/>
      <c r="R420" s="19"/>
      <c r="S420" s="19"/>
      <c r="T420" s="19"/>
      <c r="U420" s="19">
        <v>393</v>
      </c>
      <c r="V420" s="19">
        <v>531.83199999999999</v>
      </c>
      <c r="W420" s="19"/>
      <c r="X420" s="19">
        <v>216.636</v>
      </c>
      <c r="Y420" s="19"/>
      <c r="Z420" s="19">
        <v>146.363</v>
      </c>
      <c r="AA420" s="19"/>
      <c r="AB420" s="19">
        <v>72.566000000000003</v>
      </c>
      <c r="AC420" s="19"/>
      <c r="AD420" s="19">
        <v>96.917000000000002</v>
      </c>
      <c r="AE420" s="19"/>
      <c r="AF420" s="19">
        <v>81.988</v>
      </c>
      <c r="AG420" s="19"/>
      <c r="AM420" s="19"/>
    </row>
    <row r="421" spans="15:39" x14ac:dyDescent="0.2">
      <c r="O421" s="19"/>
      <c r="P421" s="19"/>
      <c r="Q421" s="19"/>
      <c r="R421" s="19"/>
      <c r="S421" s="19"/>
      <c r="T421" s="19"/>
      <c r="U421" s="19">
        <v>394</v>
      </c>
      <c r="V421" s="19">
        <v>532.32100000000003</v>
      </c>
      <c r="W421" s="19"/>
      <c r="X421" s="19">
        <v>187.68700000000001</v>
      </c>
      <c r="Y421" s="19"/>
      <c r="Z421" s="19">
        <v>146.22</v>
      </c>
      <c r="AA421" s="19"/>
      <c r="AB421" s="19">
        <v>69.882000000000005</v>
      </c>
      <c r="AC421" s="19"/>
      <c r="AD421" s="19">
        <v>96.287999999999997</v>
      </c>
      <c r="AE421" s="19"/>
      <c r="AF421" s="19">
        <v>79.343000000000004</v>
      </c>
      <c r="AG421" s="19"/>
      <c r="AI421" s="19"/>
      <c r="AJ421" s="19"/>
      <c r="AK421" s="19"/>
      <c r="AL421" s="19"/>
      <c r="AM421" s="19"/>
    </row>
    <row r="422" spans="15:39" x14ac:dyDescent="0.2">
      <c r="O422" s="19"/>
      <c r="P422" s="19"/>
      <c r="Q422" s="19"/>
      <c r="R422" s="19"/>
      <c r="S422" s="19"/>
      <c r="T422" s="19"/>
      <c r="U422" s="19">
        <v>395</v>
      </c>
      <c r="V422" s="19">
        <v>479.62299999999999</v>
      </c>
      <c r="W422" s="19"/>
      <c r="X422" s="19">
        <v>175.54300000000001</v>
      </c>
      <c r="Y422" s="19"/>
      <c r="Z422" s="19">
        <v>148.74299999999999</v>
      </c>
      <c r="AA422" s="19"/>
      <c r="AB422" s="19">
        <v>65.628</v>
      </c>
      <c r="AC422" s="19"/>
      <c r="AD422" s="19">
        <v>106.02200000000001</v>
      </c>
      <c r="AE422" s="19"/>
      <c r="AF422" s="19">
        <v>76.994</v>
      </c>
      <c r="AG422" s="19"/>
      <c r="AI422" s="19"/>
      <c r="AJ422" s="19"/>
      <c r="AK422" s="19"/>
      <c r="AL422" s="19"/>
      <c r="AM422" s="19"/>
    </row>
    <row r="423" spans="15:39" x14ac:dyDescent="0.2">
      <c r="O423" s="19"/>
      <c r="P423" s="19"/>
      <c r="Q423" s="19"/>
      <c r="R423" s="19"/>
      <c r="S423" s="19"/>
      <c r="T423" s="19"/>
      <c r="U423" s="19">
        <v>396</v>
      </c>
      <c r="V423" s="19">
        <v>429.59199999999998</v>
      </c>
      <c r="W423" s="19"/>
      <c r="X423" s="19">
        <v>148.541</v>
      </c>
      <c r="Y423" s="19"/>
      <c r="Z423" s="19">
        <v>132.202</v>
      </c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19"/>
      <c r="AM423" s="19"/>
    </row>
    <row r="424" spans="15:39" x14ac:dyDescent="0.2">
      <c r="O424" s="19"/>
      <c r="P424" s="19"/>
      <c r="Q424" s="19"/>
      <c r="R424" s="19"/>
      <c r="S424" s="19"/>
      <c r="T424" s="19"/>
      <c r="U424" s="19">
        <v>397</v>
      </c>
      <c r="V424" s="19">
        <v>399.53500000000003</v>
      </c>
      <c r="W424" s="19"/>
      <c r="X424" s="19">
        <v>117.139</v>
      </c>
      <c r="Y424" s="19"/>
      <c r="Z424" s="19">
        <v>118.339</v>
      </c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19"/>
      <c r="AM424" s="19"/>
    </row>
    <row r="425" spans="15:39" x14ac:dyDescent="0.2">
      <c r="O425" s="19"/>
      <c r="P425" s="19"/>
      <c r="Q425" s="19"/>
      <c r="R425" s="19"/>
      <c r="S425" s="19"/>
      <c r="T425" s="19"/>
      <c r="U425" s="19">
        <v>398</v>
      </c>
      <c r="V425" s="19">
        <v>355.25900000000001</v>
      </c>
      <c r="W425" s="19"/>
      <c r="X425" s="19">
        <v>100.128</v>
      </c>
      <c r="Y425" s="19"/>
      <c r="Z425" s="19">
        <v>113.033</v>
      </c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19"/>
      <c r="AM425" s="19"/>
    </row>
    <row r="426" spans="15:39" x14ac:dyDescent="0.2">
      <c r="O426" s="19"/>
      <c r="P426" s="19"/>
      <c r="Q426" s="19"/>
      <c r="R426" s="19"/>
      <c r="S426" s="19"/>
      <c r="T426" s="19"/>
      <c r="U426" s="19">
        <v>399</v>
      </c>
      <c r="V426" s="19">
        <v>309.755</v>
      </c>
      <c r="W426" s="19"/>
      <c r="X426" s="19">
        <v>108.499</v>
      </c>
      <c r="Y426" s="19"/>
      <c r="Z426" s="19">
        <v>111.462</v>
      </c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19"/>
      <c r="AM426" s="19"/>
    </row>
    <row r="427" spans="15:39" x14ac:dyDescent="0.2">
      <c r="O427" s="19"/>
      <c r="P427" s="19"/>
      <c r="Q427" s="19"/>
      <c r="R427" s="19"/>
      <c r="S427" s="19"/>
      <c r="T427" s="19"/>
      <c r="U427" s="19">
        <v>400</v>
      </c>
      <c r="V427" s="19">
        <v>281.55099999999999</v>
      </c>
      <c r="W427" s="19"/>
      <c r="X427" s="19">
        <v>101.616</v>
      </c>
      <c r="Y427" s="19"/>
      <c r="Z427" s="19">
        <v>104.675</v>
      </c>
      <c r="AA427" s="19"/>
      <c r="AB427" s="19"/>
      <c r="AC427" s="19"/>
      <c r="AD427" s="19"/>
      <c r="AE427" s="19"/>
      <c r="AF427" s="19"/>
      <c r="AG427" s="19"/>
      <c r="AH427" s="19"/>
      <c r="AI427" s="19"/>
      <c r="AJ427" s="19"/>
      <c r="AK427" s="19"/>
      <c r="AL427" s="19"/>
      <c r="AM427" s="19"/>
    </row>
    <row r="428" spans="15:39" x14ac:dyDescent="0.2">
      <c r="O428" s="19"/>
      <c r="P428" s="19"/>
      <c r="Q428" s="19"/>
      <c r="R428" s="19"/>
      <c r="S428" s="19"/>
      <c r="T428" s="19"/>
      <c r="U428" s="19">
        <v>401</v>
      </c>
      <c r="V428" s="19">
        <v>260.005</v>
      </c>
      <c r="W428" s="19"/>
      <c r="X428" s="19">
        <v>90.066000000000003</v>
      </c>
      <c r="Y428" s="19"/>
      <c r="Z428" s="19">
        <v>99.858999999999895</v>
      </c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  <c r="AL428" s="19"/>
      <c r="AM428" s="19"/>
    </row>
    <row r="429" spans="15:39" x14ac:dyDescent="0.2">
      <c r="O429" s="19"/>
      <c r="P429" s="19"/>
      <c r="Q429" s="19"/>
      <c r="R429" s="19"/>
      <c r="S429" s="19"/>
      <c r="T429" s="19"/>
      <c r="U429" s="19">
        <v>402</v>
      </c>
      <c r="V429" s="19">
        <v>270.01</v>
      </c>
      <c r="W429" s="19"/>
      <c r="X429" s="19">
        <v>79.88</v>
      </c>
      <c r="Y429" s="19"/>
      <c r="Z429" s="19">
        <v>100.474</v>
      </c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  <c r="AL429" s="19"/>
      <c r="AM429" s="19"/>
    </row>
    <row r="430" spans="15:39" x14ac:dyDescent="0.2">
      <c r="O430" s="19"/>
      <c r="P430" s="19"/>
      <c r="Q430" s="19"/>
      <c r="R430" s="19"/>
      <c r="S430" s="19"/>
      <c r="T430" s="19"/>
      <c r="U430" s="19">
        <v>403</v>
      </c>
      <c r="V430" s="19">
        <v>263.65199999999999</v>
      </c>
      <c r="W430" s="19"/>
      <c r="X430" s="19">
        <v>75.846999999999895</v>
      </c>
      <c r="Y430" s="19"/>
      <c r="Z430" s="19">
        <v>97.438000000000002</v>
      </c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19"/>
      <c r="AL430" s="19"/>
      <c r="AM430" s="19"/>
    </row>
    <row r="431" spans="15:39" x14ac:dyDescent="0.2">
      <c r="O431" s="19"/>
      <c r="P431" s="19"/>
      <c r="Q431" s="19"/>
      <c r="R431" s="19"/>
      <c r="S431" s="19"/>
      <c r="T431" s="19"/>
      <c r="U431" s="19">
        <v>404</v>
      </c>
      <c r="V431" s="19">
        <v>248.34899999999999</v>
      </c>
      <c r="W431" s="19"/>
      <c r="X431" s="19">
        <v>78.045000000000002</v>
      </c>
      <c r="Y431" s="19"/>
      <c r="Z431" s="19">
        <v>93.045000000000002</v>
      </c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  <c r="AM431" s="19"/>
    </row>
    <row r="432" spans="15:39" x14ac:dyDescent="0.2">
      <c r="O432" s="19"/>
      <c r="P432" s="19"/>
      <c r="Q432" s="19"/>
      <c r="R432" s="19"/>
      <c r="S432" s="19"/>
      <c r="T432" s="19"/>
      <c r="U432" s="19">
        <v>405</v>
      </c>
      <c r="V432" s="19">
        <v>238.684</v>
      </c>
      <c r="W432" s="19"/>
      <c r="X432" s="19">
        <v>75.563999999999893</v>
      </c>
      <c r="Y432" s="19"/>
      <c r="Z432" s="19">
        <v>80.352999999999895</v>
      </c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19"/>
      <c r="AM432" s="19"/>
    </row>
    <row r="433" spans="15:39" x14ac:dyDescent="0.2">
      <c r="O433" s="19"/>
      <c r="P433" s="19"/>
      <c r="Q433" s="19"/>
      <c r="R433" s="19"/>
      <c r="S433" s="19"/>
      <c r="T433" s="19"/>
      <c r="U433" s="19">
        <v>406</v>
      </c>
      <c r="V433" s="19">
        <v>208.93199999999999</v>
      </c>
      <c r="W433" s="19"/>
      <c r="X433" s="19">
        <v>67.790999999999997</v>
      </c>
      <c r="Y433" s="19"/>
      <c r="Z433" s="19">
        <v>73.921999999999997</v>
      </c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</row>
    <row r="434" spans="15:39" x14ac:dyDescent="0.2">
      <c r="O434" s="19"/>
      <c r="P434" s="19"/>
      <c r="Q434" s="19"/>
      <c r="R434" s="19"/>
      <c r="S434" s="19"/>
      <c r="T434" s="19"/>
      <c r="U434" s="19">
        <v>407</v>
      </c>
      <c r="V434" s="19">
        <v>187.464</v>
      </c>
      <c r="W434" s="19"/>
      <c r="X434" s="19">
        <v>58.878999999999998</v>
      </c>
      <c r="Y434" s="19"/>
      <c r="Z434" s="19">
        <v>70.331000000000003</v>
      </c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  <c r="AL434" s="19"/>
      <c r="AM434" s="19"/>
    </row>
    <row r="435" spans="15:39" x14ac:dyDescent="0.2">
      <c r="O435" s="19"/>
      <c r="P435" s="19"/>
      <c r="Q435" s="19"/>
      <c r="R435" s="19"/>
      <c r="S435" s="19"/>
      <c r="T435" s="19"/>
      <c r="U435" s="19">
        <v>408</v>
      </c>
      <c r="V435" s="19">
        <v>169.578</v>
      </c>
      <c r="W435" s="19"/>
      <c r="X435" s="19">
        <v>68.602999999999895</v>
      </c>
      <c r="Y435" s="19"/>
      <c r="Z435" s="19">
        <v>84.087999999999894</v>
      </c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</row>
    <row r="436" spans="15:39" x14ac:dyDescent="0.2">
      <c r="O436" s="19"/>
      <c r="P436" s="19"/>
      <c r="Q436" s="19"/>
      <c r="R436" s="19"/>
      <c r="S436" s="19"/>
      <c r="T436" s="19"/>
      <c r="U436" s="19">
        <v>409</v>
      </c>
      <c r="V436" s="19">
        <v>165.54499999999999</v>
      </c>
      <c r="W436" s="19"/>
      <c r="X436" s="19">
        <v>65.275000000000006</v>
      </c>
      <c r="Y436" s="19"/>
      <c r="Z436" s="19">
        <v>84.738</v>
      </c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</row>
    <row r="437" spans="15:39" x14ac:dyDescent="0.2">
      <c r="O437" s="19"/>
      <c r="P437" s="19"/>
      <c r="Q437" s="19"/>
      <c r="R437" s="19"/>
      <c r="S437" s="19"/>
      <c r="T437" s="19"/>
      <c r="U437" s="19">
        <v>410</v>
      </c>
      <c r="V437" s="19">
        <v>156.815</v>
      </c>
      <c r="W437" s="19"/>
      <c r="X437" s="19">
        <v>64.325999999999894</v>
      </c>
      <c r="Y437" s="19"/>
      <c r="Z437" s="19">
        <v>84.745000000000005</v>
      </c>
      <c r="AA437" s="19"/>
      <c r="AB437" s="19"/>
      <c r="AC437" s="19"/>
      <c r="AD437" s="19"/>
      <c r="AE437" s="19"/>
      <c r="AF437" s="19"/>
      <c r="AG437" s="19"/>
      <c r="AH437" s="19"/>
      <c r="AI437" s="19"/>
      <c r="AJ437" s="19"/>
      <c r="AK437" s="19"/>
      <c r="AL437" s="19"/>
      <c r="AM437" s="19"/>
    </row>
    <row r="438" spans="15:39" x14ac:dyDescent="0.2">
      <c r="O438" s="19"/>
      <c r="P438" s="19"/>
      <c r="Q438" s="19"/>
      <c r="R438" s="19"/>
      <c r="S438" s="19"/>
      <c r="T438" s="19"/>
      <c r="U438" s="19">
        <v>411</v>
      </c>
      <c r="V438" s="19">
        <v>160.85400000000001</v>
      </c>
      <c r="W438" s="19"/>
      <c r="X438" s="19">
        <v>76.992999999999896</v>
      </c>
      <c r="Y438" s="19"/>
      <c r="Z438" s="19">
        <v>83.081000000000003</v>
      </c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</row>
    <row r="439" spans="15:39" x14ac:dyDescent="0.2">
      <c r="O439" s="19"/>
      <c r="P439" s="19"/>
      <c r="Q439" s="19"/>
      <c r="R439" s="19"/>
      <c r="S439" s="19"/>
      <c r="T439" s="19"/>
      <c r="U439" s="19">
        <v>412</v>
      </c>
      <c r="V439" s="19">
        <v>149.72399999999999</v>
      </c>
      <c r="W439" s="19"/>
      <c r="X439" s="19">
        <v>70.415000000000006</v>
      </c>
      <c r="Y439" s="19"/>
      <c r="Z439" s="19">
        <v>74.736999999999895</v>
      </c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</row>
    <row r="440" spans="15:39" x14ac:dyDescent="0.2">
      <c r="O440" s="19"/>
      <c r="P440" s="19"/>
      <c r="Q440" s="19"/>
      <c r="R440" s="19"/>
      <c r="S440" s="19"/>
      <c r="T440" s="19"/>
      <c r="U440" s="19">
        <v>413</v>
      </c>
      <c r="V440" s="19">
        <v>130.05600000000001</v>
      </c>
      <c r="W440" s="19"/>
      <c r="X440" s="19">
        <v>52.747999999999998</v>
      </c>
      <c r="Y440" s="19"/>
      <c r="Z440" s="19">
        <v>66.099000000000004</v>
      </c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  <c r="AM440" s="19"/>
    </row>
    <row r="441" spans="15:39" x14ac:dyDescent="0.2">
      <c r="O441" s="19"/>
      <c r="P441" s="19"/>
      <c r="Q441" s="19"/>
      <c r="R441" s="19"/>
      <c r="S441" s="19"/>
      <c r="T441" s="19"/>
      <c r="U441" s="19">
        <v>414</v>
      </c>
      <c r="V441" s="19">
        <v>115.26600000000001</v>
      </c>
      <c r="W441" s="19"/>
      <c r="X441" s="19">
        <v>49.180999999999997</v>
      </c>
      <c r="Y441" s="19"/>
      <c r="Z441" s="19">
        <v>76.049000000000007</v>
      </c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</row>
    <row r="442" spans="15:39" x14ac:dyDescent="0.2">
      <c r="O442" s="19"/>
      <c r="P442" s="19"/>
      <c r="Q442" s="19"/>
      <c r="R442" s="19"/>
      <c r="S442" s="19"/>
      <c r="T442" s="19"/>
      <c r="U442" s="19">
        <v>415</v>
      </c>
      <c r="V442" s="19">
        <v>116.355</v>
      </c>
      <c r="W442" s="19"/>
      <c r="X442" s="19">
        <v>43.110999999999997</v>
      </c>
      <c r="Y442" s="19"/>
      <c r="Z442" s="19">
        <v>97.305999999999997</v>
      </c>
      <c r="AA442" s="19"/>
      <c r="AB442" s="19"/>
      <c r="AC442" s="19"/>
      <c r="AD442" s="19"/>
      <c r="AE442" s="19"/>
      <c r="AF442" s="19"/>
      <c r="AG442" s="19"/>
      <c r="AH442" s="19"/>
      <c r="AI442" s="19"/>
      <c r="AJ442" s="19"/>
      <c r="AK442" s="19"/>
      <c r="AL442" s="19"/>
      <c r="AM442" s="19"/>
    </row>
    <row r="443" spans="15:39" x14ac:dyDescent="0.2">
      <c r="O443" s="19"/>
      <c r="P443" s="19"/>
      <c r="Q443" s="19"/>
      <c r="R443" s="19"/>
      <c r="S443" s="19"/>
      <c r="T443" s="19"/>
      <c r="U443" s="19">
        <v>416</v>
      </c>
      <c r="V443" s="19">
        <v>126.149</v>
      </c>
      <c r="W443" s="19"/>
      <c r="X443" s="19">
        <v>37.520000000000003</v>
      </c>
      <c r="Y443" s="19"/>
      <c r="Z443" s="19">
        <v>98.478999999999999</v>
      </c>
      <c r="AA443" s="19"/>
      <c r="AB443" s="19"/>
      <c r="AC443" s="19"/>
      <c r="AD443" s="19"/>
      <c r="AE443" s="19"/>
      <c r="AF443" s="19"/>
      <c r="AG443" s="19"/>
      <c r="AH443" s="19"/>
      <c r="AI443" s="19"/>
      <c r="AJ443" s="19"/>
      <c r="AK443" s="19"/>
      <c r="AL443" s="19"/>
      <c r="AM443" s="19"/>
    </row>
    <row r="444" spans="15:39" x14ac:dyDescent="0.2">
      <c r="O444" s="19"/>
      <c r="P444" s="19"/>
      <c r="Q444" s="19"/>
      <c r="R444" s="19"/>
      <c r="S444" s="19"/>
      <c r="T444" s="19"/>
      <c r="U444" s="19">
        <v>417</v>
      </c>
      <c r="V444" s="19">
        <v>122.685</v>
      </c>
      <c r="W444" s="19"/>
      <c r="X444" s="19">
        <v>43.667999999999999</v>
      </c>
      <c r="Y444" s="19"/>
      <c r="Z444" s="19">
        <v>84.903999999999996</v>
      </c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</row>
    <row r="445" spans="15:39" x14ac:dyDescent="0.2">
      <c r="O445" s="19"/>
      <c r="P445" s="19"/>
      <c r="Q445" s="19"/>
      <c r="R445" s="19"/>
      <c r="S445" s="19"/>
      <c r="T445" s="19"/>
      <c r="U445" s="19">
        <v>418</v>
      </c>
      <c r="V445" s="19">
        <v>108.32</v>
      </c>
      <c r="W445" s="19"/>
      <c r="X445" s="19">
        <v>45.759</v>
      </c>
      <c r="Y445" s="19"/>
      <c r="Z445" s="19">
        <v>81.108999999999895</v>
      </c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</row>
    <row r="446" spans="15:39" x14ac:dyDescent="0.2">
      <c r="O446" s="19"/>
      <c r="P446" s="19"/>
      <c r="Q446" s="19"/>
      <c r="R446" s="19"/>
      <c r="S446" s="19"/>
      <c r="T446" s="19"/>
      <c r="U446" s="19">
        <v>419</v>
      </c>
      <c r="V446" s="19">
        <v>92.459999999999894</v>
      </c>
      <c r="W446" s="19"/>
      <c r="X446" s="19">
        <v>44.628999999999998</v>
      </c>
      <c r="Y446" s="19"/>
      <c r="Z446" s="19">
        <v>69.242000000000004</v>
      </c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19"/>
      <c r="AM446" s="19"/>
    </row>
    <row r="447" spans="15:39" x14ac:dyDescent="0.2">
      <c r="O447" s="19"/>
      <c r="P447" s="19"/>
      <c r="Q447" s="19"/>
      <c r="R447" s="19"/>
      <c r="S447" s="19"/>
      <c r="T447" s="19"/>
      <c r="U447" s="19">
        <v>420</v>
      </c>
      <c r="V447" s="19">
        <v>94.078000000000003</v>
      </c>
      <c r="W447" s="19"/>
      <c r="X447" s="19">
        <v>39.088000000000001</v>
      </c>
      <c r="Y447" s="19"/>
      <c r="Z447" s="19">
        <v>79.117000000000004</v>
      </c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  <c r="AM447" s="19"/>
    </row>
    <row r="448" spans="15:39" x14ac:dyDescent="0.2">
      <c r="O448" s="19"/>
      <c r="P448" s="19"/>
      <c r="Q448" s="19"/>
      <c r="R448" s="19"/>
      <c r="S448" s="19"/>
      <c r="T448" s="19"/>
      <c r="U448" s="19">
        <v>421</v>
      </c>
      <c r="V448" s="19">
        <v>100.285</v>
      </c>
      <c r="W448" s="19"/>
      <c r="X448" s="19">
        <v>40.652000000000001</v>
      </c>
      <c r="Y448" s="19"/>
      <c r="Z448" s="19">
        <v>88.486999999999895</v>
      </c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</row>
    <row r="449" spans="15:39" x14ac:dyDescent="0.2">
      <c r="O449" s="19"/>
      <c r="P449" s="19"/>
      <c r="Q449" s="19"/>
      <c r="R449" s="19"/>
      <c r="S449" s="19"/>
      <c r="T449" s="19"/>
      <c r="U449" s="19">
        <v>422</v>
      </c>
      <c r="V449" s="19">
        <v>112.05500000000001</v>
      </c>
      <c r="W449" s="19"/>
      <c r="X449" s="19">
        <v>42.36</v>
      </c>
      <c r="Y449" s="19"/>
      <c r="Z449" s="19">
        <v>90.164000000000001</v>
      </c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19"/>
      <c r="AL449" s="19"/>
      <c r="AM449" s="19"/>
    </row>
    <row r="450" spans="15:39" x14ac:dyDescent="0.2">
      <c r="O450" s="19"/>
      <c r="P450" s="19"/>
      <c r="Q450" s="19"/>
      <c r="R450" s="19"/>
      <c r="S450" s="19"/>
      <c r="T450" s="19"/>
      <c r="U450" s="19">
        <v>423</v>
      </c>
      <c r="V450" s="19">
        <v>103.497</v>
      </c>
      <c r="W450" s="19"/>
      <c r="X450" s="19">
        <v>40.283000000000001</v>
      </c>
      <c r="Y450" s="19"/>
      <c r="Z450" s="19">
        <v>74.727999999999895</v>
      </c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</row>
    <row r="451" spans="15:39" x14ac:dyDescent="0.2">
      <c r="O451" s="19"/>
      <c r="P451" s="19"/>
      <c r="Q451" s="19"/>
      <c r="R451" s="19"/>
      <c r="S451" s="19"/>
      <c r="T451" s="19"/>
      <c r="U451" s="19">
        <v>424</v>
      </c>
      <c r="V451" s="19">
        <v>88.994</v>
      </c>
      <c r="W451" s="19"/>
      <c r="X451" s="19">
        <v>37.69</v>
      </c>
      <c r="Y451" s="19"/>
      <c r="Z451" s="19">
        <v>63.988999999999997</v>
      </c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</row>
    <row r="452" spans="15:39" x14ac:dyDescent="0.2">
      <c r="O452" s="19"/>
      <c r="P452" s="19"/>
      <c r="Q452" s="19"/>
      <c r="R452" s="19"/>
      <c r="S452" s="19"/>
      <c r="T452" s="19"/>
      <c r="U452" s="19">
        <v>425</v>
      </c>
      <c r="V452" s="19">
        <v>74.05</v>
      </c>
      <c r="W452" s="19"/>
      <c r="X452" s="19">
        <v>32.575000000000003</v>
      </c>
      <c r="Y452" s="19"/>
      <c r="Z452" s="19">
        <v>65.963999999999999</v>
      </c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</row>
    <row r="453" spans="15:39" x14ac:dyDescent="0.2">
      <c r="O453" s="19"/>
      <c r="P453" s="19"/>
      <c r="Q453" s="19"/>
      <c r="R453" s="19"/>
      <c r="S453" s="19"/>
      <c r="T453" s="19"/>
      <c r="U453" s="19">
        <v>426</v>
      </c>
      <c r="V453" s="19">
        <v>72.561999999999998</v>
      </c>
      <c r="W453" s="19"/>
      <c r="X453" s="19">
        <v>22.02</v>
      </c>
      <c r="Y453" s="19"/>
      <c r="Z453" s="19">
        <v>62.786000000000001</v>
      </c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</row>
    <row r="454" spans="15:39" x14ac:dyDescent="0.2">
      <c r="O454" s="19"/>
      <c r="P454" s="19"/>
      <c r="Q454" s="19"/>
      <c r="R454" s="19"/>
      <c r="S454" s="19"/>
      <c r="T454" s="19"/>
      <c r="U454" s="19">
        <v>427</v>
      </c>
      <c r="V454" s="19">
        <v>64.447000000000003</v>
      </c>
      <c r="W454" s="19"/>
      <c r="X454" s="19">
        <v>17.300999999999998</v>
      </c>
      <c r="Y454" s="19"/>
      <c r="Z454" s="19">
        <v>60.767000000000003</v>
      </c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</row>
    <row r="455" spans="15:39" x14ac:dyDescent="0.2">
      <c r="O455" s="19"/>
      <c r="P455" s="19"/>
      <c r="Q455" s="19"/>
      <c r="R455" s="19"/>
      <c r="S455" s="19"/>
      <c r="T455" s="19"/>
      <c r="U455" s="19">
        <v>428</v>
      </c>
      <c r="V455" s="19">
        <v>60.889000000000003</v>
      </c>
      <c r="W455" s="19"/>
      <c r="X455" s="19">
        <v>17.690999999999999</v>
      </c>
      <c r="Y455" s="19"/>
      <c r="Z455" s="19">
        <v>53.709000000000003</v>
      </c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  <c r="AL455" s="19"/>
      <c r="AM455" s="19"/>
    </row>
    <row r="456" spans="15:39" x14ac:dyDescent="0.2">
      <c r="O456" s="19"/>
      <c r="P456" s="19"/>
      <c r="Q456" s="19"/>
      <c r="R456" s="19"/>
      <c r="S456" s="19"/>
      <c r="T456" s="19"/>
      <c r="U456" s="19">
        <v>429</v>
      </c>
      <c r="V456" s="19">
        <v>64.846000000000004</v>
      </c>
      <c r="W456" s="19"/>
      <c r="X456" s="19">
        <v>23.669</v>
      </c>
      <c r="Y456" s="19"/>
      <c r="Z456" s="19">
        <v>62.648000000000003</v>
      </c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</row>
    <row r="457" spans="15:39" x14ac:dyDescent="0.2">
      <c r="O457" s="19"/>
      <c r="P457" s="19"/>
      <c r="Q457" s="19"/>
      <c r="R457" s="19"/>
      <c r="S457" s="19"/>
      <c r="T457" s="19"/>
      <c r="U457" s="19">
        <v>430</v>
      </c>
      <c r="V457" s="19">
        <v>69.254999999999995</v>
      </c>
      <c r="W457" s="19"/>
      <c r="X457" s="19">
        <v>26.161999999999999</v>
      </c>
      <c r="Y457" s="19"/>
      <c r="Z457" s="19">
        <v>64.012</v>
      </c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</row>
    <row r="458" spans="15:39" x14ac:dyDescent="0.2">
      <c r="O458" s="19"/>
      <c r="P458" s="19"/>
      <c r="Q458" s="19"/>
      <c r="R458" s="19"/>
      <c r="S458" s="19"/>
      <c r="T458" s="19"/>
      <c r="U458" s="19">
        <v>431</v>
      </c>
      <c r="V458" s="19">
        <v>67.701999999999998</v>
      </c>
      <c r="W458" s="19"/>
      <c r="X458" s="19">
        <v>30.106999999999999</v>
      </c>
      <c r="Y458" s="19"/>
      <c r="Z458" s="19">
        <v>68.266000000000005</v>
      </c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19"/>
      <c r="AL458" s="19"/>
      <c r="AM458" s="19"/>
    </row>
    <row r="459" spans="15:39" x14ac:dyDescent="0.2">
      <c r="O459" s="19"/>
      <c r="P459" s="19"/>
      <c r="Q459" s="19"/>
      <c r="R459" s="19"/>
      <c r="S459" s="19"/>
      <c r="T459" s="19"/>
      <c r="U459" s="19">
        <v>432</v>
      </c>
      <c r="V459" s="19">
        <v>63.353999999999999</v>
      </c>
      <c r="W459" s="19"/>
      <c r="X459" s="19">
        <v>34.113</v>
      </c>
      <c r="Y459" s="19"/>
      <c r="Z459" s="19">
        <v>64.581000000000003</v>
      </c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</row>
    <row r="460" spans="15:39" x14ac:dyDescent="0.2">
      <c r="O460" s="19"/>
      <c r="P460" s="19"/>
      <c r="Q460" s="19"/>
      <c r="R460" s="19"/>
      <c r="S460" s="19"/>
      <c r="T460" s="19"/>
      <c r="U460" s="19">
        <v>433</v>
      </c>
      <c r="V460" s="19">
        <v>66.605999999999895</v>
      </c>
      <c r="W460" s="19"/>
      <c r="X460" s="19">
        <v>42.722999999999999</v>
      </c>
      <c r="Y460" s="19"/>
      <c r="Z460" s="19">
        <v>63.746000000000002</v>
      </c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</row>
    <row r="461" spans="15:39" x14ac:dyDescent="0.2">
      <c r="O461" s="19"/>
      <c r="P461" s="19"/>
      <c r="Q461" s="19"/>
      <c r="R461" s="19"/>
      <c r="S461" s="19"/>
      <c r="T461" s="19"/>
      <c r="U461" s="19">
        <v>434</v>
      </c>
      <c r="V461" s="19">
        <v>68.644000000000005</v>
      </c>
      <c r="W461" s="19"/>
      <c r="X461" s="19">
        <v>57.290999999999997</v>
      </c>
      <c r="Y461" s="19"/>
      <c r="Z461" s="19">
        <v>66.234999999999999</v>
      </c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  <c r="AL461" s="19"/>
      <c r="AM461" s="19"/>
    </row>
    <row r="462" spans="15:39" x14ac:dyDescent="0.2">
      <c r="O462" s="19"/>
      <c r="P462" s="19"/>
      <c r="Q462" s="19"/>
      <c r="R462" s="19"/>
      <c r="S462" s="19"/>
      <c r="T462" s="19"/>
      <c r="U462" s="19">
        <v>435</v>
      </c>
      <c r="V462" s="19">
        <v>61.764000000000003</v>
      </c>
      <c r="W462" s="19"/>
      <c r="X462" s="19">
        <v>56.601999999999997</v>
      </c>
      <c r="Y462" s="19"/>
      <c r="Z462" s="19">
        <v>67.884</v>
      </c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</row>
    <row r="463" spans="15:39" x14ac:dyDescent="0.2">
      <c r="O463" s="19"/>
      <c r="P463" s="19"/>
      <c r="Q463" s="19"/>
      <c r="R463" s="19"/>
      <c r="S463" s="19"/>
      <c r="T463" s="19"/>
      <c r="U463" s="19">
        <v>436</v>
      </c>
      <c r="V463" s="19">
        <v>56.027999999999999</v>
      </c>
      <c r="W463" s="19"/>
      <c r="X463" s="19">
        <v>55.581000000000003</v>
      </c>
      <c r="Y463" s="19"/>
      <c r="Z463" s="19">
        <v>60.35</v>
      </c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</row>
    <row r="464" spans="15:39" x14ac:dyDescent="0.2">
      <c r="O464" s="19"/>
      <c r="P464" s="19"/>
      <c r="Q464" s="19"/>
      <c r="R464" s="19"/>
      <c r="S464" s="19"/>
      <c r="T464" s="19"/>
      <c r="U464" s="19">
        <v>437</v>
      </c>
      <c r="V464" s="19">
        <v>53.363</v>
      </c>
      <c r="W464" s="19"/>
      <c r="X464" s="19">
        <v>44.125</v>
      </c>
      <c r="Y464" s="19"/>
      <c r="Z464" s="19">
        <v>73.956000000000003</v>
      </c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</row>
    <row r="465" spans="15:39" x14ac:dyDescent="0.2">
      <c r="O465" s="19"/>
      <c r="P465" s="19"/>
      <c r="Q465" s="19"/>
      <c r="R465" s="19"/>
      <c r="S465" s="19"/>
      <c r="T465" s="19"/>
      <c r="U465" s="19">
        <v>438</v>
      </c>
      <c r="V465" s="19">
        <v>55.118000000000002</v>
      </c>
      <c r="W465" s="19"/>
      <c r="X465" s="19">
        <v>35.576000000000001</v>
      </c>
      <c r="Y465" s="19"/>
      <c r="Z465" s="19">
        <v>78.120999999999995</v>
      </c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19"/>
      <c r="AM465" s="19"/>
    </row>
    <row r="466" spans="15:39" x14ac:dyDescent="0.2">
      <c r="O466" s="19"/>
      <c r="P466" s="19"/>
      <c r="Q466" s="19"/>
      <c r="R466" s="19"/>
      <c r="S466" s="19"/>
      <c r="T466" s="19"/>
      <c r="U466" s="19">
        <v>439</v>
      </c>
      <c r="V466" s="19">
        <v>54.640999999999998</v>
      </c>
      <c r="W466" s="19"/>
      <c r="X466" s="19">
        <v>33.591000000000001</v>
      </c>
      <c r="Y466" s="19"/>
      <c r="Z466" s="19">
        <v>72.483999999999895</v>
      </c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19"/>
      <c r="AM466" s="19"/>
    </row>
    <row r="467" spans="15:39" x14ac:dyDescent="0.2">
      <c r="O467" s="19"/>
      <c r="P467" s="19"/>
      <c r="Q467" s="19"/>
      <c r="R467" s="19"/>
      <c r="S467" s="19"/>
      <c r="T467" s="19"/>
      <c r="U467" s="19">
        <v>440</v>
      </c>
      <c r="V467" s="19">
        <v>56.347000000000001</v>
      </c>
      <c r="W467" s="19"/>
      <c r="X467" s="19">
        <v>30.655999999999999</v>
      </c>
      <c r="Y467" s="19"/>
      <c r="Z467" s="19">
        <v>66.201999999999998</v>
      </c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</row>
    <row r="468" spans="15:39" x14ac:dyDescent="0.2">
      <c r="O468" s="19"/>
      <c r="P468" s="19"/>
      <c r="Q468" s="19"/>
      <c r="R468" s="19"/>
      <c r="S468" s="19"/>
      <c r="T468" s="19"/>
      <c r="U468" s="19">
        <v>441</v>
      </c>
      <c r="V468" s="19">
        <v>67.644000000000005</v>
      </c>
      <c r="W468" s="19"/>
      <c r="X468" s="19">
        <v>32.688000000000002</v>
      </c>
      <c r="Y468" s="19"/>
      <c r="Z468" s="19">
        <v>49.838999999999999</v>
      </c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19"/>
      <c r="AM468" s="19"/>
    </row>
    <row r="469" spans="15:39" x14ac:dyDescent="0.2">
      <c r="O469" s="19"/>
      <c r="P469" s="19"/>
      <c r="Q469" s="19"/>
      <c r="R469" s="19"/>
      <c r="S469" s="19"/>
      <c r="T469" s="19"/>
      <c r="U469" s="19">
        <v>442</v>
      </c>
      <c r="V469" s="19">
        <v>65.12</v>
      </c>
      <c r="W469" s="19"/>
      <c r="X469" s="19">
        <v>28.702000000000002</v>
      </c>
      <c r="Y469" s="19"/>
      <c r="Z469" s="19">
        <v>58.497</v>
      </c>
      <c r="AA469" s="19"/>
      <c r="AB469" s="19"/>
      <c r="AC469" s="19"/>
      <c r="AD469" s="19"/>
      <c r="AE469" s="19"/>
      <c r="AF469" s="19"/>
      <c r="AG469" s="19"/>
      <c r="AH469" s="19"/>
      <c r="AI469" s="19"/>
      <c r="AJ469" s="19"/>
      <c r="AK469" s="19"/>
      <c r="AL469" s="19"/>
      <c r="AM469" s="19"/>
    </row>
    <row r="470" spans="15:39" x14ac:dyDescent="0.2">
      <c r="O470" s="19"/>
      <c r="P470" s="19"/>
      <c r="Q470" s="19"/>
      <c r="R470" s="19"/>
      <c r="S470" s="19"/>
      <c r="T470" s="19"/>
      <c r="U470" s="19">
        <v>443</v>
      </c>
      <c r="V470" s="19">
        <v>53.948</v>
      </c>
      <c r="W470" s="19"/>
      <c r="X470" s="19">
        <v>26.068999999999999</v>
      </c>
      <c r="Y470" s="19"/>
      <c r="Z470" s="19">
        <v>62.680999999999997</v>
      </c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19"/>
      <c r="AM470" s="19"/>
    </row>
    <row r="471" spans="15:39" x14ac:dyDescent="0.2">
      <c r="O471" s="19"/>
      <c r="P471" s="19"/>
      <c r="Q471" s="19"/>
      <c r="R471" s="19"/>
      <c r="S471" s="19"/>
      <c r="T471" s="19"/>
      <c r="U471" s="19">
        <v>444</v>
      </c>
      <c r="V471" s="19">
        <v>42.747</v>
      </c>
      <c r="W471" s="19"/>
      <c r="X471" s="19">
        <v>24.895</v>
      </c>
      <c r="Y471" s="19"/>
      <c r="Z471" s="19">
        <v>47.369</v>
      </c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  <c r="AL471" s="19"/>
      <c r="AM471" s="19"/>
    </row>
    <row r="472" spans="15:39" x14ac:dyDescent="0.2">
      <c r="O472" s="19"/>
      <c r="P472" s="19"/>
      <c r="Q472" s="19"/>
      <c r="R472" s="19"/>
      <c r="S472" s="19"/>
      <c r="T472" s="19"/>
      <c r="U472" s="19">
        <v>445</v>
      </c>
      <c r="V472" s="19">
        <v>42.384</v>
      </c>
      <c r="W472" s="19"/>
      <c r="X472" s="19">
        <v>25.95</v>
      </c>
      <c r="Y472" s="19"/>
      <c r="Z472" s="19">
        <v>37.036000000000001</v>
      </c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19"/>
      <c r="AL472" s="19"/>
      <c r="AM472" s="19"/>
    </row>
    <row r="473" spans="15:39" x14ac:dyDescent="0.2">
      <c r="O473" s="19"/>
      <c r="P473" s="19"/>
      <c r="Q473" s="19"/>
      <c r="R473" s="19"/>
      <c r="S473" s="19"/>
      <c r="T473" s="19"/>
      <c r="U473" s="19">
        <v>446</v>
      </c>
      <c r="V473" s="19">
        <v>36.843000000000004</v>
      </c>
      <c r="W473" s="19"/>
      <c r="X473" s="19">
        <v>29.059000000000001</v>
      </c>
      <c r="Y473" s="19"/>
      <c r="Z473" s="19">
        <v>41.698999999999998</v>
      </c>
      <c r="AA473" s="19"/>
      <c r="AB473" s="19"/>
      <c r="AC473" s="19"/>
      <c r="AD473" s="19"/>
      <c r="AE473" s="19"/>
      <c r="AF473" s="19"/>
      <c r="AG473" s="19"/>
      <c r="AH473" s="19"/>
      <c r="AI473" s="19"/>
      <c r="AJ473" s="19"/>
      <c r="AK473" s="19"/>
      <c r="AL473" s="19"/>
      <c r="AM473" s="19"/>
    </row>
    <row r="474" spans="15:39" x14ac:dyDescent="0.2">
      <c r="O474" s="19"/>
      <c r="P474" s="19"/>
      <c r="Q474" s="19"/>
      <c r="R474" s="19"/>
      <c r="S474" s="19"/>
      <c r="T474" s="19"/>
      <c r="U474" s="19">
        <v>447</v>
      </c>
      <c r="V474" s="19">
        <v>39.817</v>
      </c>
      <c r="W474" s="19"/>
      <c r="X474" s="19">
        <v>27.585999999999999</v>
      </c>
      <c r="Y474" s="19"/>
      <c r="Z474" s="19">
        <v>57.201000000000001</v>
      </c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  <c r="AL474" s="19"/>
      <c r="AM474" s="19"/>
    </row>
    <row r="475" spans="15:39" x14ac:dyDescent="0.2"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9"/>
      <c r="AK475" s="19"/>
      <c r="AL475" s="19"/>
      <c r="AM475" s="19"/>
    </row>
    <row r="476" spans="15:39" x14ac:dyDescent="0.2"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  <c r="AM476" s="19"/>
    </row>
    <row r="477" spans="15:39" x14ac:dyDescent="0.2"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/>
      <c r="AK477" s="19"/>
      <c r="AL477" s="19"/>
      <c r="AM477" s="19"/>
    </row>
    <row r="478" spans="15:39" x14ac:dyDescent="0.2"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/>
      <c r="AL478" s="19"/>
      <c r="AM478" s="19"/>
    </row>
    <row r="479" spans="15:39" x14ac:dyDescent="0.2"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19"/>
      <c r="AM479" s="19"/>
    </row>
    <row r="480" spans="15:39" x14ac:dyDescent="0.2"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</row>
    <row r="481" spans="15:39" x14ac:dyDescent="0.2"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  <c r="AM481" s="19"/>
    </row>
    <row r="482" spans="15:39" x14ac:dyDescent="0.2"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</row>
    <row r="483" spans="15:39" x14ac:dyDescent="0.2"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</row>
    <row r="484" spans="15:39" x14ac:dyDescent="0.2"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19"/>
      <c r="AL484" s="19"/>
      <c r="AM484" s="19"/>
    </row>
    <row r="485" spans="15:39" x14ac:dyDescent="0.2"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</row>
    <row r="486" spans="15:39" x14ac:dyDescent="0.2"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</row>
    <row r="487" spans="15:39" x14ac:dyDescent="0.2"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19"/>
      <c r="AM487" s="19"/>
    </row>
    <row r="488" spans="15:39" x14ac:dyDescent="0.2"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</row>
    <row r="489" spans="15:39" x14ac:dyDescent="0.2"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  <c r="AJ489" s="19"/>
      <c r="AK489" s="19"/>
      <c r="AL489" s="19"/>
      <c r="AM489" s="19"/>
    </row>
    <row r="490" spans="15:39" x14ac:dyDescent="0.2"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19"/>
      <c r="AL490" s="19"/>
      <c r="AM490" s="19"/>
    </row>
    <row r="491" spans="15:39" x14ac:dyDescent="0.2"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</row>
    <row r="492" spans="15:39" x14ac:dyDescent="0.2"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</row>
    <row r="493" spans="15:39" x14ac:dyDescent="0.2"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  <c r="AL493" s="19"/>
      <c r="AM493" s="19"/>
    </row>
    <row r="494" spans="15:39" x14ac:dyDescent="0.2"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</row>
    <row r="495" spans="15:39" x14ac:dyDescent="0.2"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</row>
    <row r="496" spans="15:39" x14ac:dyDescent="0.2"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  <c r="AM496" s="19"/>
    </row>
    <row r="497" spans="15:39" x14ac:dyDescent="0.2"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</row>
    <row r="498" spans="15:39" x14ac:dyDescent="0.2"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</row>
    <row r="499" spans="15:39" x14ac:dyDescent="0.2"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</row>
    <row r="500" spans="15:39" x14ac:dyDescent="0.2"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</row>
    <row r="501" spans="15:39" x14ac:dyDescent="0.2"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</row>
    <row r="502" spans="15:39" x14ac:dyDescent="0.2"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  <c r="AL502" s="19"/>
      <c r="AM502" s="19"/>
    </row>
    <row r="503" spans="15:39" x14ac:dyDescent="0.2"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</row>
    <row r="504" spans="15:39" x14ac:dyDescent="0.2"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</row>
    <row r="505" spans="15:39" x14ac:dyDescent="0.2"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  <c r="AL505" s="19"/>
      <c r="AM505" s="19"/>
    </row>
    <row r="506" spans="15:39" x14ac:dyDescent="0.2"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</row>
    <row r="507" spans="15:39" x14ac:dyDescent="0.2"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</row>
    <row r="508" spans="15:39" x14ac:dyDescent="0.2"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19"/>
      <c r="AM508" s="19"/>
    </row>
    <row r="509" spans="15:39" x14ac:dyDescent="0.2"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</row>
    <row r="510" spans="15:39" x14ac:dyDescent="0.2"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</row>
    <row r="511" spans="15:39" x14ac:dyDescent="0.2"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</row>
    <row r="512" spans="15:39" x14ac:dyDescent="0.2"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</row>
    <row r="513" spans="15:39" x14ac:dyDescent="0.2"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19"/>
      <c r="AM513" s="19"/>
    </row>
    <row r="514" spans="15:39" x14ac:dyDescent="0.2"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19"/>
      <c r="AL514" s="19"/>
      <c r="AM514" s="19"/>
    </row>
    <row r="515" spans="15:39" x14ac:dyDescent="0.2"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  <c r="AL515" s="19"/>
      <c r="AM515" s="19"/>
    </row>
    <row r="516" spans="15:39" x14ac:dyDescent="0.2"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</row>
    <row r="517" spans="15:39" x14ac:dyDescent="0.2"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  <c r="AL517" s="19"/>
      <c r="AM517" s="19"/>
    </row>
  </sheetData>
  <mergeCells count="4">
    <mergeCell ref="A29:B31"/>
    <mergeCell ref="P21:AM24"/>
    <mergeCell ref="V26:Z26"/>
    <mergeCell ref="AB26:AF26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30BD3-3053-C746-B9E4-8A280CD99404}">
  <dimension ref="K3:AP29"/>
  <sheetViews>
    <sheetView zoomScale="112" workbookViewId="0">
      <selection activeCell="Q40" sqref="Q40"/>
    </sheetView>
  </sheetViews>
  <sheetFormatPr baseColWidth="10" defaultRowHeight="16" x14ac:dyDescent="0.2"/>
  <sheetData>
    <row r="3" spans="11:42" x14ac:dyDescent="0.2">
      <c r="K3" t="s">
        <v>190</v>
      </c>
      <c r="AC3" t="s">
        <v>191</v>
      </c>
    </row>
    <row r="4" spans="11:42" x14ac:dyDescent="0.2">
      <c r="L4" t="s">
        <v>189</v>
      </c>
      <c r="R4" t="s">
        <v>159</v>
      </c>
      <c r="AD4" t="s">
        <v>189</v>
      </c>
      <c r="AJ4" t="s">
        <v>159</v>
      </c>
    </row>
    <row r="5" spans="11:42" x14ac:dyDescent="0.2">
      <c r="L5" t="s">
        <v>194</v>
      </c>
      <c r="M5" t="s">
        <v>195</v>
      </c>
      <c r="N5">
        <v>-24</v>
      </c>
      <c r="O5" t="s">
        <v>195</v>
      </c>
      <c r="P5">
        <v>-21</v>
      </c>
      <c r="Q5" t="s">
        <v>195</v>
      </c>
      <c r="S5" t="s">
        <v>194</v>
      </c>
      <c r="T5" t="s">
        <v>195</v>
      </c>
      <c r="U5">
        <v>-24</v>
      </c>
      <c r="V5" t="s">
        <v>195</v>
      </c>
      <c r="W5">
        <v>-21</v>
      </c>
      <c r="X5" t="s">
        <v>195</v>
      </c>
      <c r="AD5" t="s">
        <v>194</v>
      </c>
      <c r="AE5" t="s">
        <v>195</v>
      </c>
      <c r="AF5">
        <v>-24</v>
      </c>
      <c r="AG5" t="s">
        <v>195</v>
      </c>
      <c r="AH5">
        <v>-21</v>
      </c>
      <c r="AI5" t="s">
        <v>195</v>
      </c>
      <c r="AK5" t="s">
        <v>194</v>
      </c>
      <c r="AL5" t="s">
        <v>195</v>
      </c>
      <c r="AM5">
        <v>-24</v>
      </c>
      <c r="AN5" t="s">
        <v>195</v>
      </c>
      <c r="AO5">
        <v>-21</v>
      </c>
      <c r="AP5" t="s">
        <v>195</v>
      </c>
    </row>
    <row r="6" spans="11:42" x14ac:dyDescent="0.2">
      <c r="K6" t="s">
        <v>192</v>
      </c>
      <c r="L6">
        <v>5040.3227870000001</v>
      </c>
      <c r="M6">
        <v>58732.840947999997</v>
      </c>
      <c r="N6">
        <v>2454.1641310000018</v>
      </c>
      <c r="O6">
        <v>55335.861423999988</v>
      </c>
      <c r="P6">
        <v>10202.802126999999</v>
      </c>
      <c r="Q6">
        <v>43874.9668255</v>
      </c>
      <c r="R6" t="s">
        <v>192</v>
      </c>
      <c r="S6">
        <v>8731.5006450000037</v>
      </c>
      <c r="T6">
        <v>42989.637137499958</v>
      </c>
      <c r="U6">
        <v>9635.9327419999991</v>
      </c>
      <c r="V6">
        <v>30944.576082499974</v>
      </c>
      <c r="W6">
        <v>20047.334539499981</v>
      </c>
      <c r="X6">
        <v>11058.234343000002</v>
      </c>
      <c r="AC6" t="s">
        <v>192</v>
      </c>
      <c r="AD6">
        <v>4421.7740254999999</v>
      </c>
      <c r="AE6">
        <v>61007.589414500035</v>
      </c>
      <c r="AF6">
        <v>3644.0059509999987</v>
      </c>
      <c r="AG6">
        <v>53780.842323000019</v>
      </c>
      <c r="AH6">
        <v>14902.196990500002</v>
      </c>
      <c r="AI6">
        <v>39048.477032500014</v>
      </c>
      <c r="AJ6" t="s">
        <v>192</v>
      </c>
      <c r="AK6">
        <v>14372.955322999998</v>
      </c>
      <c r="AL6">
        <v>58379.377161999968</v>
      </c>
      <c r="AM6">
        <v>14024.846828500009</v>
      </c>
      <c r="AN6">
        <v>40991.730348000012</v>
      </c>
      <c r="AO6">
        <v>27758.531827000006</v>
      </c>
      <c r="AP6">
        <v>13477.829420999993</v>
      </c>
    </row>
    <row r="7" spans="11:42" x14ac:dyDescent="0.2">
      <c r="K7" t="s">
        <v>193</v>
      </c>
      <c r="L7">
        <v>5200.7405384999993</v>
      </c>
      <c r="M7">
        <v>16336.437754000017</v>
      </c>
      <c r="N7">
        <v>405.77629999999942</v>
      </c>
      <c r="O7">
        <v>14555.752561000018</v>
      </c>
      <c r="P7">
        <v>5391.9519075000017</v>
      </c>
      <c r="Q7">
        <v>9137.2054534999988</v>
      </c>
      <c r="R7" t="s">
        <v>193</v>
      </c>
      <c r="S7">
        <v>5625.5712189999995</v>
      </c>
      <c r="T7">
        <v>24666.613221999989</v>
      </c>
      <c r="U7">
        <v>926.0702970000001</v>
      </c>
      <c r="V7">
        <v>12852.869659500004</v>
      </c>
      <c r="W7">
        <v>6848.704005999999</v>
      </c>
      <c r="X7">
        <v>5707.2059910000007</v>
      </c>
      <c r="AC7" t="s">
        <v>193</v>
      </c>
      <c r="AD7">
        <v>7493.1384884999979</v>
      </c>
      <c r="AE7">
        <v>18898.951089500006</v>
      </c>
      <c r="AF7">
        <v>602.9163635000001</v>
      </c>
      <c r="AG7">
        <v>16515.100795000002</v>
      </c>
      <c r="AH7">
        <v>6271.9848629999997</v>
      </c>
      <c r="AI7">
        <v>10086.373031999998</v>
      </c>
      <c r="AJ7" t="s">
        <v>193</v>
      </c>
      <c r="AK7">
        <v>8004.8991740000001</v>
      </c>
      <c r="AL7">
        <v>13712.9152015</v>
      </c>
      <c r="AM7">
        <v>598.92772800000023</v>
      </c>
      <c r="AN7">
        <v>11258.916443999995</v>
      </c>
      <c r="AO7">
        <v>6196.6595069999994</v>
      </c>
      <c r="AP7">
        <v>4949.4256369999994</v>
      </c>
    </row>
    <row r="8" spans="11:42" x14ac:dyDescent="0.2">
      <c r="K8" t="s">
        <v>196</v>
      </c>
      <c r="L8">
        <v>2142.5333254999991</v>
      </c>
      <c r="M8">
        <v>28195.7924155</v>
      </c>
      <c r="N8">
        <v>605.48730750000084</v>
      </c>
      <c r="O8">
        <v>27629.156208000008</v>
      </c>
      <c r="P8">
        <v>10625.172003999998</v>
      </c>
      <c r="Q8">
        <v>15907.304724499989</v>
      </c>
      <c r="R8" t="s">
        <v>196</v>
      </c>
      <c r="S8">
        <v>2700.5371954999991</v>
      </c>
      <c r="T8">
        <v>24692.220875500003</v>
      </c>
      <c r="U8">
        <v>693.49601400000063</v>
      </c>
      <c r="V8">
        <v>24050.878961499999</v>
      </c>
      <c r="W8">
        <v>10235.266474000002</v>
      </c>
      <c r="X8">
        <v>12433.620499000002</v>
      </c>
      <c r="AC8" t="s">
        <v>196</v>
      </c>
      <c r="AD8">
        <v>3417.4501270000005</v>
      </c>
      <c r="AE8">
        <v>27181.407756499993</v>
      </c>
      <c r="AF8">
        <v>876.01300000000117</v>
      </c>
      <c r="AG8">
        <v>24514.325587499992</v>
      </c>
      <c r="AH8">
        <v>11272.911773500002</v>
      </c>
      <c r="AI8">
        <v>12889.139914000001</v>
      </c>
      <c r="AJ8" t="s">
        <v>196</v>
      </c>
      <c r="AK8">
        <v>2711.9051900000004</v>
      </c>
      <c r="AL8">
        <v>24851.998198499998</v>
      </c>
      <c r="AM8">
        <v>1020.1175364999988</v>
      </c>
      <c r="AN8">
        <v>22609.369057999997</v>
      </c>
      <c r="AO8">
        <v>11211.821833500002</v>
      </c>
      <c r="AP8">
        <v>11135.003924499992</v>
      </c>
    </row>
    <row r="9" spans="11:42" x14ac:dyDescent="0.2">
      <c r="L9" t="s">
        <v>197</v>
      </c>
      <c r="R9" t="s">
        <v>197</v>
      </c>
      <c r="Y9" s="121" t="s">
        <v>198</v>
      </c>
      <c r="Z9" s="121"/>
      <c r="AA9" s="121"/>
      <c r="AB9" s="121"/>
      <c r="AD9" t="s">
        <v>197</v>
      </c>
      <c r="AJ9" t="s">
        <v>197</v>
      </c>
    </row>
    <row r="10" spans="11:42" x14ac:dyDescent="0.2">
      <c r="L10" t="s">
        <v>194</v>
      </c>
      <c r="N10">
        <v>-24</v>
      </c>
      <c r="P10">
        <v>-21</v>
      </c>
      <c r="S10" t="s">
        <v>194</v>
      </c>
      <c r="U10">
        <v>-24</v>
      </c>
      <c r="W10">
        <v>-21</v>
      </c>
      <c r="Y10" s="19"/>
      <c r="Z10" s="64" t="s">
        <v>194</v>
      </c>
      <c r="AA10" s="64">
        <v>-24</v>
      </c>
      <c r="AB10" s="19">
        <v>-21</v>
      </c>
      <c r="AD10" t="s">
        <v>194</v>
      </c>
      <c r="AF10">
        <v>-24</v>
      </c>
      <c r="AH10">
        <v>-21</v>
      </c>
      <c r="AK10" t="s">
        <v>194</v>
      </c>
      <c r="AM10">
        <v>-24</v>
      </c>
      <c r="AO10">
        <v>-21</v>
      </c>
    </row>
    <row r="11" spans="11:42" x14ac:dyDescent="0.2">
      <c r="K11" t="s">
        <v>192</v>
      </c>
      <c r="L11">
        <v>8.5817793003790263E-2</v>
      </c>
      <c r="N11">
        <v>4.4350337517933609E-2</v>
      </c>
      <c r="P11">
        <v>0.23254267444984508</v>
      </c>
      <c r="R11" t="s">
        <v>192</v>
      </c>
      <c r="S11">
        <v>0.20310710269716364</v>
      </c>
      <c r="U11">
        <v>0.31139327022319074</v>
      </c>
      <c r="W11">
        <v>1.8128874753129274</v>
      </c>
      <c r="Y11" s="19" t="s">
        <v>192</v>
      </c>
      <c r="Z11" s="19">
        <f>AVERAGE(L16,AD16)</f>
        <v>2.8817779175427818</v>
      </c>
      <c r="AA11" s="19">
        <f t="shared" ref="AA11:AB13" si="0">AVERAGE(M16,AE16)</f>
        <v>6.0353694230091186</v>
      </c>
      <c r="AB11" s="19">
        <f t="shared" si="0"/>
        <v>6.5963300876031674</v>
      </c>
      <c r="AC11" t="s">
        <v>192</v>
      </c>
      <c r="AD11">
        <v>7.247908117557994E-2</v>
      </c>
      <c r="AF11">
        <v>6.7756580105507128E-2</v>
      </c>
      <c r="AH11">
        <v>0.38163324469983595</v>
      </c>
      <c r="AJ11" t="s">
        <v>192</v>
      </c>
      <c r="AK11">
        <v>0.24619918919511144</v>
      </c>
      <c r="AM11">
        <v>0.34213844376501862</v>
      </c>
      <c r="AO11">
        <v>2.0595699025355709</v>
      </c>
    </row>
    <row r="12" spans="11:42" ht="17" x14ac:dyDescent="0.2">
      <c r="K12" s="63" t="s">
        <v>193</v>
      </c>
      <c r="L12">
        <v>0.31835217792364712</v>
      </c>
      <c r="N12">
        <v>2.7877383755974039E-2</v>
      </c>
      <c r="P12">
        <v>0.5901095181606778</v>
      </c>
      <c r="R12" t="s">
        <v>193</v>
      </c>
      <c r="S12">
        <v>0.22806419220870539</v>
      </c>
      <c r="U12">
        <v>7.205163683547583E-2</v>
      </c>
      <c r="W12">
        <v>1.2000099552741021</v>
      </c>
      <c r="Y12" s="19" t="s">
        <v>199</v>
      </c>
      <c r="Z12" s="19">
        <f t="shared" ref="Z12:Z13" si="1">AVERAGE(L17,AD17)</f>
        <v>1.0943510852139124</v>
      </c>
      <c r="AA12" s="19">
        <f t="shared" si="0"/>
        <v>2.020866706015704</v>
      </c>
      <c r="AB12" s="19">
        <f t="shared" si="0"/>
        <v>2.023475319477968</v>
      </c>
      <c r="AC12" t="s">
        <v>193</v>
      </c>
      <c r="AD12">
        <v>0.39648435794212311</v>
      </c>
      <c r="AF12">
        <v>3.6506974494671864E-2</v>
      </c>
      <c r="AH12">
        <v>0.62182757301376013</v>
      </c>
      <c r="AJ12" t="s">
        <v>193</v>
      </c>
      <c r="AK12">
        <v>0.58374890068046048</v>
      </c>
      <c r="AM12">
        <v>5.3195858676007464E-2</v>
      </c>
      <c r="AO12">
        <v>1.2519956781805468</v>
      </c>
    </row>
    <row r="13" spans="11:42" x14ac:dyDescent="0.2">
      <c r="K13" t="s">
        <v>196</v>
      </c>
      <c r="L13">
        <v>7.5987696814017888E-2</v>
      </c>
      <c r="N13">
        <v>2.1914795476985372E-2</v>
      </c>
      <c r="P13">
        <v>0.66794294747088134</v>
      </c>
      <c r="R13" t="s">
        <v>196</v>
      </c>
      <c r="S13">
        <v>0.10936793450521549</v>
      </c>
      <c r="U13">
        <v>2.8834539274432774E-2</v>
      </c>
      <c r="W13">
        <v>0.82319276793297602</v>
      </c>
      <c r="Y13" s="19" t="s">
        <v>203</v>
      </c>
      <c r="Z13" s="19">
        <f t="shared" si="1"/>
        <v>1.1536056338422129</v>
      </c>
      <c r="AA13" s="19">
        <f>AVERAGE(M18,AE18)</f>
        <v>1.2891861834227178</v>
      </c>
      <c r="AB13" s="19">
        <f t="shared" si="0"/>
        <v>1.1918451830615948</v>
      </c>
      <c r="AC13" t="s">
        <v>196</v>
      </c>
      <c r="AD13">
        <v>0.1257274883484566</v>
      </c>
      <c r="AF13">
        <v>3.5734737913682833E-2</v>
      </c>
      <c r="AH13">
        <v>0.87460543129456803</v>
      </c>
      <c r="AJ13" t="s">
        <v>196</v>
      </c>
      <c r="AK13">
        <v>0.1091222189998261</v>
      </c>
      <c r="AM13">
        <v>4.5119239457018151E-2</v>
      </c>
      <c r="AO13">
        <v>1.0068987770027624</v>
      </c>
    </row>
    <row r="14" spans="11:42" x14ac:dyDescent="0.2">
      <c r="L14" t="s">
        <v>200</v>
      </c>
      <c r="Y14" s="121" t="s">
        <v>201</v>
      </c>
      <c r="Z14" s="121"/>
      <c r="AA14" s="121"/>
      <c r="AB14" s="121"/>
      <c r="AD14" t="s">
        <v>200</v>
      </c>
    </row>
    <row r="15" spans="11:42" x14ac:dyDescent="0.2">
      <c r="L15" t="s">
        <v>194</v>
      </c>
      <c r="M15">
        <v>-24</v>
      </c>
      <c r="N15">
        <v>-21</v>
      </c>
      <c r="Y15" s="19" t="s">
        <v>202</v>
      </c>
      <c r="Z15" s="64" t="s">
        <v>194</v>
      </c>
      <c r="AA15" s="64">
        <v>-24</v>
      </c>
      <c r="AB15" s="19">
        <v>-21</v>
      </c>
      <c r="AD15" t="s">
        <v>194</v>
      </c>
      <c r="AE15">
        <v>-24</v>
      </c>
      <c r="AF15">
        <v>-21</v>
      </c>
    </row>
    <row r="16" spans="11:42" x14ac:dyDescent="0.2">
      <c r="K16" t="s">
        <v>192</v>
      </c>
      <c r="L16">
        <v>2.3667248432757195</v>
      </c>
      <c r="M16">
        <v>7.0212153424373609</v>
      </c>
      <c r="N16">
        <v>7.7959345724473978</v>
      </c>
      <c r="Y16" s="19" t="s">
        <v>192</v>
      </c>
      <c r="Z16" s="19">
        <f>ABS(L16-AD16)/2</f>
        <v>0.51505307426706248</v>
      </c>
      <c r="AA16" s="19">
        <f t="shared" ref="AA16:AB18" si="2">ABS(M16-AE16)/2</f>
        <v>0.98584591942824273</v>
      </c>
      <c r="AB16" s="19">
        <f t="shared" si="2"/>
        <v>1.1996044848442304</v>
      </c>
      <c r="AC16" t="s">
        <v>192</v>
      </c>
      <c r="AD16">
        <v>3.3968309918098445</v>
      </c>
      <c r="AE16">
        <v>5.0495235035808754</v>
      </c>
      <c r="AF16">
        <v>5.396725602758937</v>
      </c>
    </row>
    <row r="17" spans="11:32" x14ac:dyDescent="0.2">
      <c r="K17" t="s">
        <v>199</v>
      </c>
      <c r="L17">
        <v>0.71638960881682356</v>
      </c>
      <c r="M17">
        <v>2.5845910601289974</v>
      </c>
      <c r="N17">
        <v>2.0335377050253878</v>
      </c>
      <c r="Y17" s="19" t="s">
        <v>199</v>
      </c>
      <c r="Z17" s="19">
        <f>ABS(L17-AD17)/2</f>
        <v>0.37796147639708899</v>
      </c>
      <c r="AA17" s="19">
        <f t="shared" si="2"/>
        <v>0.56372435411329358</v>
      </c>
      <c r="AB17" s="19">
        <f t="shared" si="2"/>
        <v>1.0062385547420005E-2</v>
      </c>
      <c r="AC17" t="s">
        <v>193</v>
      </c>
      <c r="AD17">
        <v>1.4723125616110015</v>
      </c>
      <c r="AE17">
        <v>1.4571423519024103</v>
      </c>
      <c r="AF17">
        <v>2.0134129339305478</v>
      </c>
    </row>
    <row r="18" spans="11:32" x14ac:dyDescent="0.2">
      <c r="K18" t="s">
        <v>203</v>
      </c>
      <c r="L18">
        <v>1.4392847670182281</v>
      </c>
      <c r="M18">
        <v>1.3157567135278276</v>
      </c>
      <c r="N18">
        <v>1.2324297622273537</v>
      </c>
      <c r="Y18" s="19" t="s">
        <v>203</v>
      </c>
      <c r="Z18" s="19">
        <f t="shared" ref="Z18" si="3">ABS(L18-AD18)/2</f>
        <v>0.28567913317601507</v>
      </c>
      <c r="AA18" s="19">
        <f t="shared" si="2"/>
        <v>2.6570530105109791E-2</v>
      </c>
      <c r="AB18" s="19">
        <f t="shared" si="2"/>
        <v>4.0584579165758861E-2</v>
      </c>
      <c r="AC18" t="s">
        <v>196</v>
      </c>
      <c r="AD18">
        <v>0.86792650066619792</v>
      </c>
      <c r="AE18">
        <v>1.2626156533176081</v>
      </c>
      <c r="AF18">
        <v>1.151260603895836</v>
      </c>
    </row>
    <row r="20" spans="11:32" x14ac:dyDescent="0.2">
      <c r="K20" s="3" t="s">
        <v>204</v>
      </c>
      <c r="L20" s="3" t="s">
        <v>205</v>
      </c>
      <c r="M20" s="3" t="s">
        <v>18</v>
      </c>
      <c r="N20" s="3" t="s">
        <v>19</v>
      </c>
      <c r="O20" s="3" t="s">
        <v>148</v>
      </c>
      <c r="P20" s="3" t="s">
        <v>201</v>
      </c>
    </row>
    <row r="21" spans="11:32" x14ac:dyDescent="0.2">
      <c r="K21" s="106" t="s">
        <v>194</v>
      </c>
      <c r="L21" t="s">
        <v>192</v>
      </c>
      <c r="M21">
        <f>L16</f>
        <v>2.3667248432757195</v>
      </c>
      <c r="N21">
        <f>AD16</f>
        <v>3.3968309918098445</v>
      </c>
      <c r="O21">
        <f>Z11</f>
        <v>2.8817779175427818</v>
      </c>
      <c r="P21">
        <f>Z16</f>
        <v>0.51505307426706248</v>
      </c>
    </row>
    <row r="22" spans="11:32" x14ac:dyDescent="0.2">
      <c r="K22" s="106"/>
      <c r="L22" t="s">
        <v>199</v>
      </c>
      <c r="M22">
        <f>L17</f>
        <v>0.71638960881682356</v>
      </c>
      <c r="N22">
        <f>AD17</f>
        <v>1.4723125616110015</v>
      </c>
      <c r="O22">
        <f>Z12</f>
        <v>1.0943510852139124</v>
      </c>
      <c r="P22">
        <f>Z17</f>
        <v>0.37796147639708899</v>
      </c>
    </row>
    <row r="23" spans="11:32" x14ac:dyDescent="0.2">
      <c r="K23" s="106"/>
      <c r="L23" t="s">
        <v>203</v>
      </c>
      <c r="M23">
        <f>L18</f>
        <v>1.4392847670182281</v>
      </c>
      <c r="N23">
        <f>AD18</f>
        <v>0.86792650066619792</v>
      </c>
      <c r="O23">
        <f>Z13</f>
        <v>1.1536056338422129</v>
      </c>
      <c r="P23">
        <f>Z18</f>
        <v>0.28567913317601507</v>
      </c>
    </row>
    <row r="24" spans="11:32" x14ac:dyDescent="0.2">
      <c r="K24" s="106" t="s">
        <v>206</v>
      </c>
      <c r="L24" t="s">
        <v>192</v>
      </c>
      <c r="M24">
        <f>M16</f>
        <v>7.0212153424373609</v>
      </c>
      <c r="N24">
        <f>AE16</f>
        <v>5.0495235035808754</v>
      </c>
      <c r="O24">
        <f>AA11</f>
        <v>6.0353694230091186</v>
      </c>
      <c r="P24">
        <f>AA16</f>
        <v>0.98584591942824273</v>
      </c>
    </row>
    <row r="25" spans="11:32" x14ac:dyDescent="0.2">
      <c r="K25" s="106"/>
      <c r="L25" t="s">
        <v>199</v>
      </c>
      <c r="M25">
        <f>M17</f>
        <v>2.5845910601289974</v>
      </c>
      <c r="N25">
        <f>AE17</f>
        <v>1.4571423519024103</v>
      </c>
      <c r="O25">
        <f>AA12</f>
        <v>2.020866706015704</v>
      </c>
      <c r="P25">
        <f>AA17</f>
        <v>0.56372435411329358</v>
      </c>
    </row>
    <row r="26" spans="11:32" x14ac:dyDescent="0.2">
      <c r="K26" s="106"/>
      <c r="L26" t="s">
        <v>203</v>
      </c>
      <c r="M26">
        <f>M18</f>
        <v>1.3157567135278276</v>
      </c>
      <c r="N26">
        <f>AE18</f>
        <v>1.2626156533176081</v>
      </c>
      <c r="O26">
        <f>AA13</f>
        <v>1.2891861834227178</v>
      </c>
      <c r="P26">
        <f>AA18</f>
        <v>2.6570530105109791E-2</v>
      </c>
    </row>
    <row r="27" spans="11:32" x14ac:dyDescent="0.2">
      <c r="K27" s="106" t="s">
        <v>207</v>
      </c>
      <c r="L27" t="s">
        <v>192</v>
      </c>
      <c r="M27">
        <f>N16</f>
        <v>7.7959345724473978</v>
      </c>
      <c r="N27">
        <f>AF16</f>
        <v>5.396725602758937</v>
      </c>
      <c r="O27">
        <f>AB11</f>
        <v>6.5963300876031674</v>
      </c>
      <c r="P27">
        <f>AB16</f>
        <v>1.1996044848442304</v>
      </c>
    </row>
    <row r="28" spans="11:32" x14ac:dyDescent="0.2">
      <c r="K28" s="106"/>
      <c r="L28" t="s">
        <v>199</v>
      </c>
      <c r="M28">
        <f>N17</f>
        <v>2.0335377050253878</v>
      </c>
      <c r="N28">
        <f>AF17</f>
        <v>2.0134129339305478</v>
      </c>
      <c r="O28">
        <f>AB12</f>
        <v>2.023475319477968</v>
      </c>
      <c r="P28">
        <f>AB17</f>
        <v>1.0062385547420005E-2</v>
      </c>
    </row>
    <row r="29" spans="11:32" x14ac:dyDescent="0.2">
      <c r="K29" s="106"/>
      <c r="L29" t="s">
        <v>203</v>
      </c>
      <c r="M29">
        <f>N18</f>
        <v>1.2324297622273537</v>
      </c>
      <c r="N29">
        <f>AF18</f>
        <v>1.151260603895836</v>
      </c>
      <c r="O29">
        <f>AB13</f>
        <v>1.1918451830615948</v>
      </c>
      <c r="P29">
        <f>AB18</f>
        <v>4.0584579165758861E-2</v>
      </c>
    </row>
  </sheetData>
  <mergeCells count="5">
    <mergeCell ref="K27:K29"/>
    <mergeCell ref="K24:K26"/>
    <mergeCell ref="Y9:AB9"/>
    <mergeCell ref="Y14:AB14"/>
    <mergeCell ref="K21:K2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FB033-EFB4-C346-A7CF-65F81C2A2270}">
  <dimension ref="B4:AZ76"/>
  <sheetViews>
    <sheetView topLeftCell="X1" zoomScale="94" workbookViewId="0">
      <selection activeCell="AN2" sqref="AE2:AN39"/>
    </sheetView>
  </sheetViews>
  <sheetFormatPr baseColWidth="10" defaultRowHeight="16" x14ac:dyDescent="0.2"/>
  <sheetData>
    <row r="4" spans="2:52" ht="27" x14ac:dyDescent="0.35">
      <c r="B4" s="18" t="s">
        <v>74</v>
      </c>
      <c r="C4" s="18"/>
      <c r="D4" s="18"/>
      <c r="E4" s="18"/>
      <c r="F4" s="18"/>
      <c r="G4" s="18"/>
      <c r="H4" s="18"/>
      <c r="I4" s="18"/>
      <c r="J4" s="18"/>
      <c r="K4" s="18"/>
      <c r="L4" s="18" t="s">
        <v>78</v>
      </c>
      <c r="M4" s="18"/>
      <c r="N4" s="18"/>
      <c r="O4" s="18"/>
      <c r="P4" s="18"/>
      <c r="Q4" s="18"/>
      <c r="R4" s="18"/>
      <c r="S4" s="18"/>
      <c r="T4" s="18"/>
      <c r="U4" s="18" t="s">
        <v>76</v>
      </c>
      <c r="AE4" s="18" t="s">
        <v>135</v>
      </c>
      <c r="AP4" s="18" t="s">
        <v>137</v>
      </c>
      <c r="AZ4" s="18" t="s">
        <v>139</v>
      </c>
    </row>
    <row r="5" spans="2:52" ht="27" x14ac:dyDescent="0.35">
      <c r="B5" s="18" t="s">
        <v>4</v>
      </c>
      <c r="C5" s="18"/>
      <c r="D5" s="18"/>
      <c r="E5" s="18"/>
      <c r="F5" s="18"/>
      <c r="G5" s="18"/>
      <c r="H5" s="18"/>
      <c r="I5" s="18"/>
      <c r="J5" s="18"/>
      <c r="K5" s="18"/>
      <c r="L5" s="18" t="s">
        <v>77</v>
      </c>
      <c r="M5" s="18"/>
      <c r="N5" s="18"/>
      <c r="O5" s="18"/>
      <c r="P5" s="18"/>
      <c r="Q5" s="18"/>
      <c r="R5" s="18"/>
      <c r="S5" s="18"/>
      <c r="T5" s="18"/>
      <c r="U5" s="18" t="s">
        <v>75</v>
      </c>
      <c r="AE5" s="18" t="s">
        <v>5</v>
      </c>
      <c r="AP5" s="18" t="s">
        <v>136</v>
      </c>
      <c r="AZ5" s="18" t="s">
        <v>138</v>
      </c>
    </row>
    <row r="6" spans="2:52" ht="27" x14ac:dyDescent="0.35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6" spans="5:5" x14ac:dyDescent="0.2">
      <c r="E76" t="s">
        <v>243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BED99-E8AB-4B4B-9E96-A964ABDC2400}">
  <dimension ref="A1:A35"/>
  <sheetViews>
    <sheetView zoomScale="125" workbookViewId="0">
      <selection activeCell="A36" sqref="A36"/>
    </sheetView>
  </sheetViews>
  <sheetFormatPr baseColWidth="10" defaultRowHeight="16" x14ac:dyDescent="0.2"/>
  <sheetData>
    <row r="1" spans="1:1" x14ac:dyDescent="0.2">
      <c r="A1" t="s">
        <v>81</v>
      </c>
    </row>
    <row r="35" spans="1:1" x14ac:dyDescent="0.2">
      <c r="A35" t="s">
        <v>253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B298A-4610-B040-B26F-50CDBB6BFD96}">
  <dimension ref="A1:AC39"/>
  <sheetViews>
    <sheetView topLeftCell="G1" zoomScale="170" workbookViewId="0">
      <selection activeCell="S38" sqref="S38"/>
    </sheetView>
  </sheetViews>
  <sheetFormatPr baseColWidth="10" defaultRowHeight="16" x14ac:dyDescent="0.2"/>
  <cols>
    <col min="11" max="11" width="11.83203125" customWidth="1"/>
  </cols>
  <sheetData>
    <row r="1" spans="1:29" x14ac:dyDescent="0.2">
      <c r="A1" s="57"/>
      <c r="B1" s="57"/>
      <c r="C1" s="59"/>
      <c r="D1" t="s">
        <v>26</v>
      </c>
      <c r="E1" t="s">
        <v>134</v>
      </c>
      <c r="H1" s="9"/>
      <c r="I1" s="9"/>
      <c r="J1" s="9"/>
      <c r="K1" s="9"/>
      <c r="L1" s="9"/>
      <c r="M1" s="9"/>
      <c r="N1" s="9"/>
      <c r="O1" s="9"/>
      <c r="P1" s="9"/>
    </row>
    <row r="2" spans="1:29" x14ac:dyDescent="0.2">
      <c r="A2" s="57"/>
      <c r="B2" s="57" t="s">
        <v>141</v>
      </c>
      <c r="C2" s="59"/>
      <c r="H2" s="9"/>
      <c r="I2" s="9"/>
      <c r="J2" s="9"/>
      <c r="K2" s="9"/>
      <c r="L2" s="9"/>
      <c r="M2" s="9"/>
      <c r="N2" s="9"/>
      <c r="O2" s="9"/>
      <c r="P2" s="9"/>
    </row>
    <row r="3" spans="1:29" x14ac:dyDescent="0.2">
      <c r="A3" s="126" t="s">
        <v>18</v>
      </c>
      <c r="B3" s="123" t="s">
        <v>211</v>
      </c>
      <c r="C3" s="6" t="s">
        <v>32</v>
      </c>
      <c r="D3">
        <v>0.1676548886780462</v>
      </c>
      <c r="E3">
        <v>2.3012943739458537E-2</v>
      </c>
      <c r="H3" s="9"/>
      <c r="I3" s="69"/>
      <c r="J3" s="69"/>
      <c r="K3" s="125" t="s">
        <v>26</v>
      </c>
      <c r="L3" s="125"/>
      <c r="M3" s="125"/>
      <c r="N3" s="125"/>
      <c r="O3" s="125"/>
      <c r="P3" s="70"/>
      <c r="V3" s="83" t="s">
        <v>134</v>
      </c>
      <c r="W3" s="83"/>
      <c r="X3" s="83"/>
      <c r="Y3" s="83"/>
      <c r="Z3" s="83"/>
    </row>
    <row r="4" spans="1:29" x14ac:dyDescent="0.2">
      <c r="A4" s="126"/>
      <c r="B4" s="123"/>
      <c r="C4" s="6" t="s">
        <v>212</v>
      </c>
      <c r="D4">
        <v>0.11777512267906624</v>
      </c>
      <c r="E4">
        <v>0.16869686272434575</v>
      </c>
      <c r="H4" s="9"/>
      <c r="I4" s="68"/>
      <c r="J4" s="71"/>
      <c r="K4" s="72" t="s">
        <v>18</v>
      </c>
      <c r="L4" s="72" t="s">
        <v>19</v>
      </c>
      <c r="M4" s="72" t="s">
        <v>20</v>
      </c>
      <c r="N4" s="72" t="s">
        <v>222</v>
      </c>
      <c r="O4" s="72" t="s">
        <v>223</v>
      </c>
      <c r="P4" s="72" t="s">
        <v>224</v>
      </c>
      <c r="Q4" s="72" t="s">
        <v>0</v>
      </c>
      <c r="R4" s="72" t="s">
        <v>1</v>
      </c>
      <c r="T4" s="68"/>
      <c r="U4" s="71" t="s">
        <v>217</v>
      </c>
      <c r="V4" s="3" t="s">
        <v>18</v>
      </c>
      <c r="W4" s="3" t="s">
        <v>19</v>
      </c>
      <c r="X4" s="3" t="s">
        <v>20</v>
      </c>
      <c r="Y4" s="72" t="s">
        <v>222</v>
      </c>
      <c r="Z4" s="72" t="s">
        <v>223</v>
      </c>
      <c r="AA4" s="72" t="s">
        <v>224</v>
      </c>
      <c r="AB4" s="3" t="s">
        <v>0</v>
      </c>
      <c r="AC4" s="3" t="s">
        <v>1</v>
      </c>
    </row>
    <row r="5" spans="1:29" x14ac:dyDescent="0.2">
      <c r="A5" s="126"/>
      <c r="B5" s="123"/>
      <c r="C5" s="6" t="s">
        <v>213</v>
      </c>
      <c r="D5">
        <v>0.14266696281430363</v>
      </c>
      <c r="E5">
        <v>3.6741177315744639E-2</v>
      </c>
      <c r="H5" s="9"/>
      <c r="I5" s="123" t="s">
        <v>211</v>
      </c>
      <c r="J5" s="6" t="s">
        <v>182</v>
      </c>
      <c r="K5">
        <v>-1.4235169946279815</v>
      </c>
      <c r="L5">
        <v>-1.1303855489907499</v>
      </c>
      <c r="M5">
        <v>-1.2584098028024424</v>
      </c>
      <c r="P5" s="9"/>
      <c r="Q5" s="9">
        <f>AVERAGE(K5,L5,M5)</f>
        <v>-1.2707707821403913</v>
      </c>
      <c r="R5" s="9">
        <f>STDEV(K5,L5,M5)</f>
        <v>0.14695613788810666</v>
      </c>
      <c r="T5" s="123" t="s">
        <v>211</v>
      </c>
      <c r="U5" s="6" t="s">
        <v>182</v>
      </c>
      <c r="V5">
        <v>7.3305207988274059</v>
      </c>
      <c r="W5">
        <v>6.6226400237597698</v>
      </c>
      <c r="X5">
        <v>6.7666969245782855</v>
      </c>
      <c r="AB5" s="9">
        <f>AVERAGE(V5,W5,X5)</f>
        <v>6.9066192490551543</v>
      </c>
      <c r="AC5" s="9">
        <f>STDEV(V5,W5,X5)</f>
        <v>0.37410892877990337</v>
      </c>
    </row>
    <row r="6" spans="1:29" x14ac:dyDescent="0.2">
      <c r="A6" s="126"/>
      <c r="B6" s="123" t="s">
        <v>214</v>
      </c>
      <c r="C6" s="6" t="s">
        <v>32</v>
      </c>
      <c r="D6">
        <v>0.11601614182849562</v>
      </c>
      <c r="E6">
        <v>1.0119387437638901E-2</v>
      </c>
      <c r="H6" s="9"/>
      <c r="I6" s="123"/>
      <c r="J6" s="6" t="s">
        <v>218</v>
      </c>
      <c r="K6">
        <v>-1.1751486494898404</v>
      </c>
      <c r="L6">
        <v>-1.1295755392340776</v>
      </c>
      <c r="M6">
        <v>-1.1811487442645427</v>
      </c>
      <c r="P6" s="9"/>
      <c r="Q6" s="9">
        <f>AVERAGE(K6,L6,M6)</f>
        <v>-1.161957644329487</v>
      </c>
      <c r="R6" s="9">
        <f>STDEV(K6,L6,M6)</f>
        <v>2.8203737910673356E-2</v>
      </c>
      <c r="T6" s="123"/>
      <c r="U6" s="6" t="s">
        <v>218</v>
      </c>
      <c r="V6">
        <v>1.596544002875536</v>
      </c>
      <c r="W6">
        <v>1.115659742133456</v>
      </c>
      <c r="X6">
        <v>1.095549114005985</v>
      </c>
      <c r="AB6" s="9">
        <f>AVERAGE(V6,W6,X6)</f>
        <v>1.2692509530049925</v>
      </c>
      <c r="AC6" s="9">
        <f>STDEV(V6,W6,X6)</f>
        <v>0.28362239811251144</v>
      </c>
    </row>
    <row r="7" spans="1:29" ht="16" customHeight="1" x14ac:dyDescent="0.2">
      <c r="A7" s="126"/>
      <c r="B7" s="123"/>
      <c r="C7" s="6" t="s">
        <v>212</v>
      </c>
      <c r="D7">
        <v>0.16687351389870783</v>
      </c>
      <c r="E7">
        <v>1.7129755267099124E-2</v>
      </c>
      <c r="H7" s="124" t="s">
        <v>219</v>
      </c>
      <c r="I7" s="123" t="s">
        <v>214</v>
      </c>
      <c r="J7" s="6" t="s">
        <v>182</v>
      </c>
      <c r="K7">
        <v>-0.69523400759042797</v>
      </c>
      <c r="L7">
        <v>-0.63437576333232304</v>
      </c>
      <c r="M7">
        <v>-0.73717224365472078</v>
      </c>
      <c r="N7" s="9">
        <v>-0.63131888945113135</v>
      </c>
      <c r="O7" s="9">
        <v>-0.61445658108488743</v>
      </c>
      <c r="P7" s="9">
        <v>-0.64592991431590763</v>
      </c>
      <c r="Q7" s="9">
        <f>AVERAGE(K7:P7)</f>
        <v>-0.65974789990489968</v>
      </c>
      <c r="R7" s="9">
        <f>STDEV(K7:P7)</f>
        <v>4.6793134281838636E-2</v>
      </c>
      <c r="T7" s="123" t="s">
        <v>214</v>
      </c>
      <c r="U7" s="6" t="s">
        <v>182</v>
      </c>
      <c r="V7">
        <v>1.6927660268629769</v>
      </c>
      <c r="W7">
        <v>1.1468960941867292</v>
      </c>
      <c r="X7">
        <v>1.2682121166770852</v>
      </c>
      <c r="Y7" s="9">
        <v>1.4133170288854697</v>
      </c>
      <c r="Z7" s="9">
        <v>1.2411967388333496</v>
      </c>
      <c r="AA7" s="9">
        <v>1.1697272277113717</v>
      </c>
      <c r="AB7" s="9">
        <f>AVERAGE(V7:AA7)</f>
        <v>1.3220192055261637</v>
      </c>
      <c r="AC7" s="9">
        <f>STDEV(V7:AA7)</f>
        <v>0.20448810363743269</v>
      </c>
    </row>
    <row r="8" spans="1:29" ht="36" customHeight="1" x14ac:dyDescent="0.2">
      <c r="A8" s="126"/>
      <c r="B8" s="123"/>
      <c r="C8" s="6" t="s">
        <v>213</v>
      </c>
      <c r="D8">
        <v>4.6167225227518219E-2</v>
      </c>
      <c r="E8">
        <v>9.985986864075657E-3</v>
      </c>
      <c r="H8" s="124"/>
      <c r="I8" s="123"/>
      <c r="J8" s="6" t="s">
        <v>218</v>
      </c>
      <c r="K8">
        <v>-2.512954617843127</v>
      </c>
      <c r="L8">
        <v>-2.8442108582242809</v>
      </c>
      <c r="M8">
        <v>-2.66548256404687</v>
      </c>
      <c r="N8" s="9">
        <v>-3.0981981045204234</v>
      </c>
      <c r="O8" s="9">
        <v>-2.6664893795990867</v>
      </c>
      <c r="P8" s="9">
        <v>-3.1750443829334496</v>
      </c>
      <c r="Q8" s="9">
        <f>AVERAGE(K8:P8)</f>
        <v>-2.8270633178612061</v>
      </c>
      <c r="R8" s="9">
        <f>STDEV(K8:P8)</f>
        <v>0.26285187364952112</v>
      </c>
      <c r="T8" s="123"/>
      <c r="U8" s="6" t="s">
        <v>218</v>
      </c>
      <c r="V8">
        <v>0.98681732719640092</v>
      </c>
      <c r="W8">
        <v>0.80237771133000435</v>
      </c>
      <c r="X8">
        <v>1.0528100081965084</v>
      </c>
      <c r="Y8" s="9">
        <v>0.73732381302190786</v>
      </c>
      <c r="Z8" s="9">
        <v>0.61295873791266919</v>
      </c>
      <c r="AA8" s="9">
        <v>0.90333069701377444</v>
      </c>
      <c r="AB8" s="9">
        <f>AVERAGE(V8:AA8)</f>
        <v>0.84926971577854415</v>
      </c>
      <c r="AC8" s="9">
        <f>STDEV(V8:AA8)</f>
        <v>0.16361186339724276</v>
      </c>
    </row>
    <row r="9" spans="1:29" x14ac:dyDescent="0.2">
      <c r="A9" s="126"/>
      <c r="B9" s="123" t="s">
        <v>215</v>
      </c>
      <c r="C9" s="6" t="s">
        <v>32</v>
      </c>
      <c r="D9">
        <v>9.9226363593125672E-2</v>
      </c>
      <c r="E9">
        <v>1.777106311488794E-2</v>
      </c>
      <c r="H9" s="9"/>
      <c r="I9" s="123" t="s">
        <v>215</v>
      </c>
      <c r="J9" s="6" t="s">
        <v>182</v>
      </c>
      <c r="K9">
        <v>-1.446221910673279</v>
      </c>
      <c r="L9">
        <v>-1.204848304510107</v>
      </c>
      <c r="M9">
        <v>-1.1989329037183718</v>
      </c>
      <c r="P9" s="9"/>
      <c r="Q9" s="9">
        <f t="shared" ref="Q9:Q14" si="0">AVERAGE(K9,L9,M9)</f>
        <v>-1.2833343729672526</v>
      </c>
      <c r="R9" s="9">
        <f t="shared" ref="R9:R14" si="1">STDEV(K9,L9,M9)</f>
        <v>0.14109574921513701</v>
      </c>
      <c r="T9" s="123" t="s">
        <v>215</v>
      </c>
      <c r="U9" s="6" t="s">
        <v>182</v>
      </c>
      <c r="V9">
        <v>3.4488866534206863</v>
      </c>
      <c r="W9">
        <v>3.5617847761641448</v>
      </c>
      <c r="X9">
        <v>3.486940667896798</v>
      </c>
      <c r="AB9" s="9">
        <f t="shared" ref="AB9:AB14" si="2">AVERAGE(V9,W9,X9)</f>
        <v>3.4992040324938762</v>
      </c>
      <c r="AC9" s="9">
        <f t="shared" ref="AC9:AC14" si="3">STDEV(V9,W9,X9)</f>
        <v>5.7439438656552946E-2</v>
      </c>
    </row>
    <row r="10" spans="1:29" ht="16" customHeight="1" x14ac:dyDescent="0.2">
      <c r="A10" s="126"/>
      <c r="B10" s="123"/>
      <c r="C10" s="6" t="s">
        <v>212</v>
      </c>
      <c r="D10">
        <v>6.8610745599153242E-2</v>
      </c>
      <c r="E10">
        <v>6.1290382394033664E-2</v>
      </c>
      <c r="H10" s="9"/>
      <c r="I10" s="123"/>
      <c r="J10" s="6" t="s">
        <v>218</v>
      </c>
      <c r="K10">
        <v>-1.2597987419455126</v>
      </c>
      <c r="L10">
        <v>-1.1868844929566533</v>
      </c>
      <c r="M10">
        <v>-1.0691352988480696</v>
      </c>
      <c r="P10" s="9"/>
      <c r="Q10" s="9">
        <f t="shared" si="0"/>
        <v>-1.1719395112500786</v>
      </c>
      <c r="R10" s="9">
        <f t="shared" si="1"/>
        <v>9.6206296530426547E-2</v>
      </c>
      <c r="T10" s="123"/>
      <c r="U10" s="6" t="s">
        <v>218</v>
      </c>
      <c r="V10">
        <v>1.1794842263146528</v>
      </c>
      <c r="W10">
        <v>1.2110972077316235</v>
      </c>
      <c r="X10">
        <v>1.224064007717135</v>
      </c>
      <c r="AB10" s="9">
        <f t="shared" si="2"/>
        <v>1.204881813921137</v>
      </c>
      <c r="AC10" s="9">
        <f t="shared" si="3"/>
        <v>2.2930603298601838E-2</v>
      </c>
    </row>
    <row r="11" spans="1:29" ht="16" customHeight="1" x14ac:dyDescent="0.2">
      <c r="A11" s="126"/>
      <c r="B11" s="123"/>
      <c r="C11" s="6" t="s">
        <v>213</v>
      </c>
      <c r="D11">
        <v>7.8763663027548336E-2</v>
      </c>
      <c r="E11">
        <v>2.0960688628852465E-2</v>
      </c>
      <c r="H11" s="9"/>
      <c r="I11" s="123" t="s">
        <v>216</v>
      </c>
      <c r="J11" s="6" t="s">
        <v>182</v>
      </c>
      <c r="K11">
        <v>-1.4299634084063833</v>
      </c>
      <c r="L11">
        <v>-1.4223997464603602</v>
      </c>
      <c r="M11">
        <v>-1.3411021705618309</v>
      </c>
      <c r="P11" s="9"/>
      <c r="Q11" s="9">
        <f t="shared" si="0"/>
        <v>-1.3978217751428581</v>
      </c>
      <c r="R11" s="9">
        <f t="shared" si="1"/>
        <v>4.9265986272269947E-2</v>
      </c>
      <c r="T11" s="123" t="s">
        <v>216</v>
      </c>
      <c r="U11" s="6" t="s">
        <v>182</v>
      </c>
      <c r="V11">
        <v>3.8958311138643991</v>
      </c>
      <c r="W11">
        <v>3.2498679896680134</v>
      </c>
      <c r="X11">
        <v>3.2845700149060564</v>
      </c>
      <c r="AB11" s="9">
        <f t="shared" si="2"/>
        <v>3.4767563728128228</v>
      </c>
      <c r="AC11" s="9">
        <f t="shared" si="3"/>
        <v>0.36334389575096704</v>
      </c>
    </row>
    <row r="12" spans="1:29" x14ac:dyDescent="0.2">
      <c r="A12" s="126"/>
      <c r="B12" s="123" t="s">
        <v>216</v>
      </c>
      <c r="C12" s="6" t="s">
        <v>32</v>
      </c>
      <c r="D12">
        <v>0.27484450313822689</v>
      </c>
      <c r="E12">
        <v>1.9432775939990658E-2</v>
      </c>
      <c r="H12" s="9"/>
      <c r="I12" s="123"/>
      <c r="J12" s="6" t="s">
        <v>218</v>
      </c>
      <c r="K12">
        <v>-1.5238132852467361</v>
      </c>
      <c r="L12">
        <v>-1.434519042914649</v>
      </c>
      <c r="M12">
        <v>-1.40589147225448</v>
      </c>
      <c r="P12" s="9"/>
      <c r="Q12" s="9">
        <f t="shared" si="0"/>
        <v>-1.4547412668052884</v>
      </c>
      <c r="R12" s="9">
        <f t="shared" si="1"/>
        <v>6.1506847172957207E-2</v>
      </c>
      <c r="T12" s="123"/>
      <c r="U12" s="6" t="s">
        <v>218</v>
      </c>
      <c r="V12">
        <v>1.4267924528716707</v>
      </c>
      <c r="W12">
        <v>0.90811754213544216</v>
      </c>
      <c r="X12">
        <v>0.98093973523084566</v>
      </c>
      <c r="AB12" s="9">
        <f t="shared" si="2"/>
        <v>1.1052832434126529</v>
      </c>
      <c r="AC12" s="9">
        <f t="shared" si="3"/>
        <v>0.28080579904451397</v>
      </c>
    </row>
    <row r="13" spans="1:29" x14ac:dyDescent="0.2">
      <c r="A13" s="126"/>
      <c r="B13" s="123"/>
      <c r="C13" s="6" t="s">
        <v>212</v>
      </c>
      <c r="D13">
        <v>0.1922038714574705</v>
      </c>
      <c r="E13">
        <v>7.57068131357711E-2</v>
      </c>
      <c r="H13" s="124" t="s">
        <v>220</v>
      </c>
      <c r="I13" s="123" t="s">
        <v>221</v>
      </c>
      <c r="J13" s="6" t="s">
        <v>182</v>
      </c>
      <c r="K13" s="9">
        <v>-1.2295644188686752</v>
      </c>
      <c r="L13" s="9">
        <v>-1.1627954916347207</v>
      </c>
      <c r="M13" s="9">
        <v>-1.0017798546691783</v>
      </c>
      <c r="P13" s="9"/>
      <c r="Q13" s="9">
        <f t="shared" si="0"/>
        <v>-1.1313799217241913</v>
      </c>
      <c r="R13" s="9">
        <f t="shared" si="1"/>
        <v>0.11709677812173654</v>
      </c>
      <c r="T13" s="123" t="s">
        <v>221</v>
      </c>
      <c r="U13" s="6" t="s">
        <v>182</v>
      </c>
      <c r="V13" s="9">
        <v>1.8347038316405582</v>
      </c>
      <c r="W13" s="9">
        <v>1.7189773302659823</v>
      </c>
      <c r="X13" s="9">
        <v>1.8118905565204304</v>
      </c>
      <c r="AB13" s="9">
        <f t="shared" si="2"/>
        <v>1.7885239061423237</v>
      </c>
      <c r="AC13" s="9">
        <f t="shared" si="3"/>
        <v>6.1299723021555612E-2</v>
      </c>
    </row>
    <row r="14" spans="1:29" x14ac:dyDescent="0.2">
      <c r="A14" s="126"/>
      <c r="B14" s="123"/>
      <c r="C14" s="6" t="s">
        <v>213</v>
      </c>
      <c r="D14">
        <v>0.1803662599605988</v>
      </c>
      <c r="E14">
        <v>2.7726538049524855E-2</v>
      </c>
      <c r="H14" s="124"/>
      <c r="I14" s="123"/>
      <c r="J14" s="6" t="s">
        <v>218</v>
      </c>
      <c r="K14" s="9">
        <v>-1.3130473424666267</v>
      </c>
      <c r="L14" s="9">
        <v>-1.2799542532970509</v>
      </c>
      <c r="M14" s="9">
        <v>-1.2579679770865577</v>
      </c>
      <c r="P14" s="9"/>
      <c r="Q14" s="9">
        <f t="shared" si="0"/>
        <v>-1.2836565242834117</v>
      </c>
      <c r="R14" s="9">
        <f t="shared" si="1"/>
        <v>2.7725696213262565E-2</v>
      </c>
      <c r="T14" s="123"/>
      <c r="U14" s="6" t="s">
        <v>218</v>
      </c>
      <c r="V14" s="9">
        <v>1.0029309619945002</v>
      </c>
      <c r="W14" s="9">
        <v>0.93121554540959139</v>
      </c>
      <c r="X14" s="9">
        <v>0.99094182907528872</v>
      </c>
      <c r="AB14" s="9">
        <f t="shared" si="2"/>
        <v>0.97502944549312665</v>
      </c>
      <c r="AC14" s="9">
        <f t="shared" si="3"/>
        <v>3.8414557233373718E-2</v>
      </c>
    </row>
    <row r="15" spans="1:29" x14ac:dyDescent="0.2">
      <c r="A15" s="126" t="s">
        <v>19</v>
      </c>
      <c r="B15" s="123" t="s">
        <v>211</v>
      </c>
      <c r="C15" s="6" t="s">
        <v>32</v>
      </c>
      <c r="D15">
        <v>0.17187255908731353</v>
      </c>
      <c r="E15">
        <v>2.7588637023798393E-2</v>
      </c>
      <c r="H15" s="9"/>
      <c r="I15" s="9"/>
      <c r="J15" s="9"/>
      <c r="K15" s="122" t="s">
        <v>225</v>
      </c>
      <c r="L15" s="122"/>
      <c r="M15" s="122"/>
      <c r="N15" s="9"/>
      <c r="O15" s="9"/>
      <c r="P15" s="9"/>
    </row>
    <row r="16" spans="1:29" x14ac:dyDescent="0.2">
      <c r="A16" s="126"/>
      <c r="B16" s="123"/>
      <c r="C16" s="6" t="s">
        <v>212</v>
      </c>
      <c r="D16">
        <v>0.15204773206873329</v>
      </c>
      <c r="E16">
        <v>0.18270961175478787</v>
      </c>
      <c r="H16" s="9"/>
      <c r="I16" s="9"/>
      <c r="J16" s="9"/>
      <c r="K16" s="9"/>
      <c r="L16" s="9"/>
      <c r="M16" s="9"/>
      <c r="N16" s="9"/>
      <c r="O16" s="9"/>
      <c r="P16" s="9"/>
    </row>
    <row r="17" spans="1:16" x14ac:dyDescent="0.2">
      <c r="A17" s="126"/>
      <c r="B17" s="123"/>
      <c r="C17" s="6" t="s">
        <v>213</v>
      </c>
      <c r="D17">
        <v>0.15215676430445174</v>
      </c>
      <c r="E17">
        <v>3.0779531667784431E-2</v>
      </c>
      <c r="H17" s="9"/>
      <c r="I17" s="9"/>
      <c r="J17" s="9"/>
      <c r="K17" s="9"/>
      <c r="L17" s="9"/>
      <c r="M17" s="9"/>
      <c r="N17" s="9"/>
      <c r="O17" s="9"/>
      <c r="P17" s="9"/>
    </row>
    <row r="18" spans="1:16" x14ac:dyDescent="0.2">
      <c r="A18" s="126"/>
      <c r="B18" s="123" t="s">
        <v>214</v>
      </c>
      <c r="C18" s="6" t="s">
        <v>32</v>
      </c>
      <c r="D18">
        <v>0.11106333938167641</v>
      </c>
      <c r="E18">
        <v>1.2199761778814077E-2</v>
      </c>
      <c r="H18" s="9"/>
      <c r="I18" s="9"/>
      <c r="J18" s="9"/>
      <c r="K18" s="9"/>
      <c r="L18" s="9"/>
      <c r="M18" s="9"/>
      <c r="N18" s="9"/>
      <c r="O18" s="9"/>
      <c r="P18" s="9"/>
    </row>
    <row r="19" spans="1:16" ht="16" customHeight="1" x14ac:dyDescent="0.2">
      <c r="A19" s="126"/>
      <c r="B19" s="123"/>
      <c r="C19" s="6" t="s">
        <v>212</v>
      </c>
      <c r="D19">
        <v>0.17507500412416441</v>
      </c>
      <c r="E19">
        <v>1.399185913413041E-2</v>
      </c>
      <c r="H19" s="9"/>
      <c r="I19" s="9"/>
      <c r="J19" s="9"/>
      <c r="K19" s="9"/>
      <c r="L19" s="9"/>
      <c r="M19" s="9"/>
      <c r="N19" s="9"/>
      <c r="O19" s="9"/>
      <c r="P19" s="9"/>
    </row>
    <row r="20" spans="1:16" ht="16" customHeight="1" x14ac:dyDescent="0.2">
      <c r="A20" s="126"/>
      <c r="B20" s="123"/>
      <c r="C20" s="6" t="s">
        <v>213</v>
      </c>
      <c r="D20">
        <v>3.9048911954093414E-2</v>
      </c>
      <c r="E20">
        <v>9.7888169348561028E-3</v>
      </c>
      <c r="H20" s="9"/>
      <c r="I20" s="9"/>
      <c r="J20" s="9"/>
      <c r="K20" s="9"/>
      <c r="L20" s="9"/>
      <c r="M20" s="9"/>
    </row>
    <row r="21" spans="1:16" x14ac:dyDescent="0.2">
      <c r="A21" s="126"/>
      <c r="B21" s="123" t="s">
        <v>215</v>
      </c>
      <c r="C21" s="6" t="s">
        <v>32</v>
      </c>
      <c r="D21">
        <v>7.618900661262909E-2</v>
      </c>
      <c r="E21">
        <v>1.706708929323527E-2</v>
      </c>
      <c r="H21" s="9"/>
      <c r="I21" s="9"/>
      <c r="J21" s="9"/>
      <c r="K21" s="9"/>
      <c r="L21" s="9"/>
      <c r="M21" s="9"/>
    </row>
    <row r="22" spans="1:16" ht="16" customHeight="1" x14ac:dyDescent="0.2">
      <c r="A22" s="126"/>
      <c r="B22" s="123"/>
      <c r="C22" s="6" t="s">
        <v>212</v>
      </c>
      <c r="D22">
        <v>6.3235351975373902E-2</v>
      </c>
      <c r="E22">
        <v>6.0789298818079457E-2</v>
      </c>
      <c r="H22" s="9"/>
      <c r="I22" s="9"/>
      <c r="J22" s="9"/>
      <c r="K22" s="9"/>
      <c r="L22" s="9"/>
      <c r="M22" s="9"/>
    </row>
    <row r="23" spans="1:16" ht="16" customHeight="1" x14ac:dyDescent="0.2">
      <c r="A23" s="126"/>
      <c r="B23" s="123"/>
      <c r="C23" s="6" t="s">
        <v>213</v>
      </c>
      <c r="D23">
        <v>6.4192435797045685E-2</v>
      </c>
      <c r="E23">
        <v>2.0669904187143522E-2</v>
      </c>
      <c r="H23" s="9"/>
      <c r="I23" s="9"/>
      <c r="J23" s="9"/>
      <c r="K23" s="9"/>
      <c r="L23" s="9"/>
      <c r="M23" s="9"/>
    </row>
    <row r="24" spans="1:16" x14ac:dyDescent="0.2">
      <c r="A24" s="126"/>
      <c r="B24" s="123" t="s">
        <v>216</v>
      </c>
      <c r="C24" s="6" t="s">
        <v>32</v>
      </c>
      <c r="D24">
        <v>0.25543753994416357</v>
      </c>
      <c r="E24">
        <v>1.869308192614063E-2</v>
      </c>
      <c r="H24" s="9"/>
      <c r="I24" s="9"/>
      <c r="J24" s="9"/>
      <c r="K24" s="9"/>
      <c r="L24" s="9"/>
      <c r="M24" s="9"/>
    </row>
    <row r="25" spans="1:16" x14ac:dyDescent="0.2">
      <c r="A25" s="126"/>
      <c r="B25" s="123"/>
      <c r="C25" s="6" t="s">
        <v>212</v>
      </c>
      <c r="D25">
        <v>0.17958210452428688</v>
      </c>
      <c r="E25">
        <v>6.075004858000612E-2</v>
      </c>
      <c r="H25" s="9"/>
      <c r="I25" s="9"/>
      <c r="J25" s="9"/>
      <c r="K25" s="9"/>
      <c r="L25" s="9"/>
      <c r="M25" s="9"/>
    </row>
    <row r="26" spans="1:16" x14ac:dyDescent="0.2">
      <c r="A26" s="126"/>
      <c r="B26" s="123"/>
      <c r="C26" s="6" t="s">
        <v>213</v>
      </c>
      <c r="D26">
        <v>0.1780649348684607</v>
      </c>
      <c r="E26">
        <v>1.6975515613703286E-2</v>
      </c>
      <c r="H26" s="9"/>
      <c r="I26" s="9"/>
      <c r="J26" s="9"/>
      <c r="K26" s="9"/>
      <c r="L26" s="9"/>
      <c r="M26" s="9"/>
    </row>
    <row r="27" spans="1:16" x14ac:dyDescent="0.2">
      <c r="A27" s="126" t="s">
        <v>20</v>
      </c>
      <c r="B27" s="123" t="s">
        <v>211</v>
      </c>
      <c r="C27" s="6" t="s">
        <v>32</v>
      </c>
      <c r="D27">
        <v>0.18352494804131927</v>
      </c>
      <c r="E27">
        <v>2.3206066226392819E-2</v>
      </c>
      <c r="H27" s="9"/>
      <c r="I27" s="9"/>
      <c r="J27" s="9"/>
      <c r="K27" s="9"/>
      <c r="L27" s="9"/>
      <c r="M27" s="9"/>
    </row>
    <row r="28" spans="1:16" x14ac:dyDescent="0.2">
      <c r="A28" s="126"/>
      <c r="B28" s="123"/>
      <c r="C28" s="6" t="s">
        <v>212</v>
      </c>
      <c r="D28">
        <v>0.14583877814096369</v>
      </c>
      <c r="E28">
        <v>0.15702841696569231</v>
      </c>
      <c r="H28" s="9"/>
      <c r="I28" s="9"/>
      <c r="J28" s="9"/>
      <c r="K28" s="9"/>
      <c r="L28" s="9"/>
      <c r="M28" s="9"/>
    </row>
    <row r="29" spans="1:16" x14ac:dyDescent="0.2">
      <c r="A29" s="126"/>
      <c r="B29" s="123"/>
      <c r="C29" s="6" t="s">
        <v>213</v>
      </c>
      <c r="D29">
        <v>0.1553783542779732</v>
      </c>
      <c r="E29">
        <v>2.5423385293888864E-2</v>
      </c>
      <c r="H29" s="9"/>
      <c r="I29" s="9"/>
      <c r="J29" s="9"/>
    </row>
    <row r="30" spans="1:16" x14ac:dyDescent="0.2">
      <c r="A30" s="126"/>
      <c r="B30" s="123" t="s">
        <v>214</v>
      </c>
      <c r="C30" s="6" t="s">
        <v>32</v>
      </c>
      <c r="D30">
        <v>0.12640073883759664</v>
      </c>
      <c r="E30">
        <v>8.2726296543934978E-3</v>
      </c>
      <c r="H30" s="9"/>
      <c r="I30" s="9"/>
      <c r="J30" s="9"/>
    </row>
    <row r="31" spans="1:16" ht="16" customHeight="1" x14ac:dyDescent="0.2">
      <c r="A31" s="126"/>
      <c r="B31" s="123"/>
      <c r="C31" s="6" t="s">
        <v>212</v>
      </c>
      <c r="D31">
        <v>0.17146703491023008</v>
      </c>
      <c r="E31">
        <v>1.0491449164484003E-2</v>
      </c>
      <c r="H31" s="9"/>
      <c r="I31" s="9"/>
      <c r="J31" s="9"/>
    </row>
    <row r="32" spans="1:16" ht="16" customHeight="1" x14ac:dyDescent="0.2">
      <c r="A32" s="126"/>
      <c r="B32" s="123"/>
      <c r="C32" s="6" t="s">
        <v>213</v>
      </c>
      <c r="D32">
        <v>4.7421333961265411E-2</v>
      </c>
      <c r="E32">
        <v>8.7095072942486966E-3</v>
      </c>
      <c r="H32" s="9"/>
      <c r="I32" s="9"/>
      <c r="J32" s="9"/>
    </row>
    <row r="33" spans="1:16" x14ac:dyDescent="0.2">
      <c r="A33" s="126"/>
      <c r="B33" s="123" t="s">
        <v>215</v>
      </c>
      <c r="C33" s="6" t="s">
        <v>32</v>
      </c>
      <c r="D33">
        <v>7.8433699884240093E-2</v>
      </c>
      <c r="E33">
        <v>1.7025388198259599E-2</v>
      </c>
      <c r="H33" s="9"/>
      <c r="I33" s="9"/>
      <c r="J33" s="9"/>
    </row>
    <row r="34" spans="1:16" ht="16" customHeight="1" x14ac:dyDescent="0.2">
      <c r="A34" s="126"/>
      <c r="B34" s="123"/>
      <c r="C34" s="6" t="s">
        <v>212</v>
      </c>
      <c r="D34">
        <v>6.5419590738552372E-2</v>
      </c>
      <c r="E34">
        <v>5.9366518495241591E-2</v>
      </c>
      <c r="H34" s="9"/>
      <c r="I34" s="9"/>
      <c r="J34" s="9"/>
      <c r="K34" s="9"/>
      <c r="L34" s="9"/>
      <c r="O34" s="9"/>
      <c r="P34" s="9"/>
    </row>
    <row r="35" spans="1:16" ht="16" customHeight="1" x14ac:dyDescent="0.2">
      <c r="A35" s="126"/>
      <c r="B35" s="123"/>
      <c r="C35" s="6" t="s">
        <v>213</v>
      </c>
      <c r="D35">
        <v>7.3361809275914652E-2</v>
      </c>
      <c r="E35">
        <v>2.0840164910901657E-2</v>
      </c>
      <c r="H35" s="9"/>
      <c r="I35" s="9"/>
      <c r="J35" s="9"/>
      <c r="K35" s="9"/>
      <c r="L35" s="9"/>
      <c r="M35" s="9"/>
      <c r="N35" s="9"/>
      <c r="O35" s="9"/>
      <c r="P35" s="9"/>
    </row>
    <row r="36" spans="1:16" x14ac:dyDescent="0.2">
      <c r="A36" s="126"/>
      <c r="B36" s="123" t="s">
        <v>216</v>
      </c>
      <c r="C36" s="6" t="s">
        <v>32</v>
      </c>
      <c r="D36">
        <v>0.2511371744376571</v>
      </c>
      <c r="E36">
        <v>2.0237479295007132E-2</v>
      </c>
      <c r="H36" s="9"/>
      <c r="I36" s="9"/>
      <c r="J36" s="9"/>
      <c r="K36" s="9"/>
      <c r="L36" s="9"/>
      <c r="M36" s="9"/>
      <c r="N36" s="9"/>
      <c r="O36" s="9"/>
      <c r="P36" s="9"/>
    </row>
    <row r="37" spans="1:16" x14ac:dyDescent="0.2">
      <c r="A37" s="126"/>
      <c r="B37" s="123"/>
      <c r="C37" s="6" t="s">
        <v>212</v>
      </c>
      <c r="D37">
        <v>0.18726177613480982</v>
      </c>
      <c r="E37">
        <v>6.647141766966258E-2</v>
      </c>
      <c r="H37" s="9"/>
      <c r="I37" s="9"/>
      <c r="J37" s="9"/>
      <c r="K37" s="9"/>
      <c r="L37" s="9"/>
      <c r="M37" s="9"/>
      <c r="N37" s="9"/>
      <c r="O37" s="9"/>
      <c r="P37" s="9"/>
    </row>
    <row r="38" spans="1:16" x14ac:dyDescent="0.2">
      <c r="A38" s="126"/>
      <c r="B38" s="123"/>
      <c r="C38" s="6" t="s">
        <v>213</v>
      </c>
      <c r="D38">
        <v>0.17863197792567506</v>
      </c>
      <c r="E38">
        <v>1.9851747581384017E-2</v>
      </c>
      <c r="H38" s="9"/>
      <c r="I38" s="9"/>
      <c r="J38" s="9"/>
      <c r="K38" s="9"/>
      <c r="L38" s="9"/>
      <c r="M38" s="9"/>
      <c r="N38" s="9"/>
      <c r="O38" s="9"/>
      <c r="P38" s="9"/>
    </row>
    <row r="39" spans="1:16" x14ac:dyDescent="0.2">
      <c r="E39" s="9"/>
      <c r="F39" s="9"/>
      <c r="G39" s="9"/>
      <c r="H39" s="9"/>
      <c r="I39" s="9"/>
      <c r="J39" s="9"/>
      <c r="K39" s="9"/>
      <c r="L39" s="9"/>
      <c r="M39" s="9"/>
    </row>
  </sheetData>
  <mergeCells count="30">
    <mergeCell ref="B24:B26"/>
    <mergeCell ref="A27:A38"/>
    <mergeCell ref="B27:B29"/>
    <mergeCell ref="B30:B32"/>
    <mergeCell ref="B33:B35"/>
    <mergeCell ref="B36:B38"/>
    <mergeCell ref="A15:A26"/>
    <mergeCell ref="B15:B17"/>
    <mergeCell ref="B18:B20"/>
    <mergeCell ref="B21:B23"/>
    <mergeCell ref="A3:A14"/>
    <mergeCell ref="B3:B5"/>
    <mergeCell ref="B6:B8"/>
    <mergeCell ref="B9:B11"/>
    <mergeCell ref="B12:B14"/>
    <mergeCell ref="K15:M15"/>
    <mergeCell ref="T13:T14"/>
    <mergeCell ref="H13:H14"/>
    <mergeCell ref="I13:I14"/>
    <mergeCell ref="V3:Z3"/>
    <mergeCell ref="K3:O3"/>
    <mergeCell ref="T5:T6"/>
    <mergeCell ref="T7:T8"/>
    <mergeCell ref="T9:T10"/>
    <mergeCell ref="T11:T12"/>
    <mergeCell ref="I5:I6"/>
    <mergeCell ref="H7:H8"/>
    <mergeCell ref="I7:I8"/>
    <mergeCell ref="I9:I10"/>
    <mergeCell ref="I11:I12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1E6CC-065D-B74B-AC9E-A6E4ED006A7A}">
  <dimension ref="A40:B84"/>
  <sheetViews>
    <sheetView workbookViewId="0">
      <selection activeCell="B85" sqref="B85"/>
    </sheetView>
  </sheetViews>
  <sheetFormatPr baseColWidth="10" defaultRowHeight="16" x14ac:dyDescent="0.2"/>
  <sheetData>
    <row r="40" spans="1:1" x14ac:dyDescent="0.2">
      <c r="A40" t="s">
        <v>240</v>
      </c>
    </row>
    <row r="41" spans="1:1" x14ac:dyDescent="0.2">
      <c r="A41" t="s">
        <v>241</v>
      </c>
    </row>
    <row r="83" spans="2:2" x14ac:dyDescent="0.2">
      <c r="B83" t="s">
        <v>239</v>
      </c>
    </row>
    <row r="84" spans="2:2" x14ac:dyDescent="0.2">
      <c r="B84" t="s">
        <v>242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C015F-7088-3F42-B41A-F86DDEDAAE21}">
  <dimension ref="C38:C40"/>
  <sheetViews>
    <sheetView workbookViewId="0">
      <selection activeCell="C41" sqref="C41"/>
    </sheetView>
  </sheetViews>
  <sheetFormatPr baseColWidth="10" defaultRowHeight="16" x14ac:dyDescent="0.2"/>
  <sheetData>
    <row r="38" spans="3:3" x14ac:dyDescent="0.2">
      <c r="C38" t="s">
        <v>229</v>
      </c>
    </row>
    <row r="39" spans="3:3" x14ac:dyDescent="0.2">
      <c r="C39" t="s">
        <v>230</v>
      </c>
    </row>
    <row r="40" spans="3:3" x14ac:dyDescent="0.2">
      <c r="C40" t="s">
        <v>231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8C4D9-C2B1-014B-9152-DD088370052E}">
  <dimension ref="D4:AV45"/>
  <sheetViews>
    <sheetView zoomScale="75" workbookViewId="0">
      <selection activeCell="AO50" sqref="AO50"/>
    </sheetView>
  </sheetViews>
  <sheetFormatPr baseColWidth="10" defaultRowHeight="16" x14ac:dyDescent="0.2"/>
  <sheetData>
    <row r="4" spans="14:25" x14ac:dyDescent="0.2">
      <c r="X4" t="s">
        <v>72</v>
      </c>
      <c r="Y4" s="17" t="s">
        <v>73</v>
      </c>
    </row>
    <row r="16" spans="14:25" x14ac:dyDescent="0.2">
      <c r="N16" t="s">
        <v>174</v>
      </c>
    </row>
    <row r="20" spans="12:48" ht="52" x14ac:dyDescent="0.6">
      <c r="AV20" s="36"/>
    </row>
    <row r="22" spans="12:48" ht="22" x14ac:dyDescent="0.3">
      <c r="L22" s="74" t="s">
        <v>227</v>
      </c>
      <c r="M22" s="74" t="s">
        <v>228</v>
      </c>
    </row>
    <row r="23" spans="12:48" x14ac:dyDescent="0.2">
      <c r="L23">
        <v>1</v>
      </c>
      <c r="M23">
        <v>0</v>
      </c>
    </row>
    <row r="24" spans="12:48" x14ac:dyDescent="0.2">
      <c r="L24">
        <v>2</v>
      </c>
      <c r="M24">
        <v>5</v>
      </c>
    </row>
    <row r="25" spans="12:48" x14ac:dyDescent="0.2">
      <c r="L25">
        <v>3</v>
      </c>
      <c r="M25">
        <v>10</v>
      </c>
    </row>
    <row r="26" spans="12:48" x14ac:dyDescent="0.2">
      <c r="L26">
        <v>4</v>
      </c>
      <c r="M26">
        <v>15</v>
      </c>
    </row>
    <row r="27" spans="12:48" x14ac:dyDescent="0.2">
      <c r="L27">
        <v>5</v>
      </c>
      <c r="M27">
        <v>30</v>
      </c>
    </row>
    <row r="28" spans="12:48" x14ac:dyDescent="0.2">
      <c r="L28">
        <v>6</v>
      </c>
      <c r="M28">
        <v>60</v>
      </c>
    </row>
    <row r="29" spans="12:48" x14ac:dyDescent="0.2">
      <c r="L29">
        <v>7</v>
      </c>
      <c r="M29">
        <v>120</v>
      </c>
    </row>
    <row r="45" spans="4:4" ht="22" x14ac:dyDescent="0.3">
      <c r="D45" s="73" t="s">
        <v>226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E5F58-FEB6-AA48-84F8-33BAA5C8F192}">
  <dimension ref="A1:BK459"/>
  <sheetViews>
    <sheetView zoomScale="150" workbookViewId="0">
      <selection activeCell="U2" sqref="U2"/>
    </sheetView>
  </sheetViews>
  <sheetFormatPr baseColWidth="10" defaultRowHeight="16" x14ac:dyDescent="0.2"/>
  <cols>
    <col min="10" max="10" width="19.5" bestFit="1" customWidth="1"/>
    <col min="11" max="11" width="16" bestFit="1" customWidth="1"/>
  </cols>
  <sheetData>
    <row r="1" spans="1:63" x14ac:dyDescent="0.2">
      <c r="B1" s="93" t="s">
        <v>4</v>
      </c>
      <c r="C1" s="93"/>
      <c r="D1" s="93"/>
      <c r="E1" s="93"/>
      <c r="F1" s="93" t="s">
        <v>77</v>
      </c>
      <c r="G1" s="93"/>
      <c r="H1" s="93"/>
      <c r="I1" s="93"/>
    </row>
    <row r="2" spans="1:63" x14ac:dyDescent="0.2">
      <c r="A2" s="75" t="s">
        <v>30</v>
      </c>
      <c r="B2" s="75" t="s">
        <v>21</v>
      </c>
      <c r="C2" s="75" t="s">
        <v>232</v>
      </c>
      <c r="D2" s="75" t="s">
        <v>233</v>
      </c>
      <c r="E2" s="75" t="s">
        <v>234</v>
      </c>
      <c r="F2" s="75" t="s">
        <v>21</v>
      </c>
      <c r="G2" s="75" t="s">
        <v>232</v>
      </c>
      <c r="H2" s="75" t="s">
        <v>233</v>
      </c>
      <c r="I2" s="75" t="s">
        <v>235</v>
      </c>
      <c r="J2" s="75" t="s">
        <v>236</v>
      </c>
      <c r="K2" s="75" t="s">
        <v>237</v>
      </c>
      <c r="L2" s="75"/>
      <c r="M2" s="75"/>
      <c r="N2" s="75"/>
      <c r="O2" s="75"/>
      <c r="P2" s="75"/>
    </row>
    <row r="3" spans="1:63" x14ac:dyDescent="0.2">
      <c r="A3" s="76" t="s">
        <v>238</v>
      </c>
      <c r="B3" s="77">
        <v>1</v>
      </c>
      <c r="C3" s="77">
        <v>2</v>
      </c>
      <c r="D3" s="77">
        <v>3</v>
      </c>
      <c r="E3" s="77">
        <v>4</v>
      </c>
      <c r="F3" s="77">
        <v>5</v>
      </c>
      <c r="G3" s="77">
        <v>6</v>
      </c>
      <c r="H3" s="77">
        <v>7</v>
      </c>
      <c r="I3" s="77">
        <v>8</v>
      </c>
      <c r="J3" s="77">
        <v>9</v>
      </c>
      <c r="K3" s="77">
        <v>10</v>
      </c>
      <c r="L3" s="77"/>
      <c r="M3" s="77"/>
      <c r="N3" s="77"/>
      <c r="O3" s="77"/>
      <c r="P3" s="77"/>
    </row>
    <row r="4" spans="1:63" x14ac:dyDescent="0.2">
      <c r="A4" s="75"/>
      <c r="B4" s="77">
        <v>163.22900000000001</v>
      </c>
      <c r="C4" s="77">
        <v>117.322</v>
      </c>
      <c r="D4" s="77">
        <v>73.144000000000005</v>
      </c>
      <c r="E4" s="77">
        <v>121.72</v>
      </c>
      <c r="F4" s="77">
        <v>91.915000000000006</v>
      </c>
      <c r="G4" s="77">
        <v>220.262</v>
      </c>
      <c r="H4" s="77">
        <v>281.58199999999999</v>
      </c>
      <c r="I4" s="77">
        <v>190.60900000000001</v>
      </c>
      <c r="J4" s="77">
        <v>481.47500000000002</v>
      </c>
      <c r="K4" s="77">
        <v>525.66600000000005</v>
      </c>
      <c r="L4" s="77"/>
      <c r="M4" s="77"/>
      <c r="N4" s="77"/>
      <c r="O4" s="77"/>
      <c r="P4" s="77"/>
      <c r="AF4" t="s">
        <v>190</v>
      </c>
      <c r="AX4" t="s">
        <v>191</v>
      </c>
    </row>
    <row r="5" spans="1:63" x14ac:dyDescent="0.2">
      <c r="A5" s="75"/>
      <c r="B5" s="77">
        <v>163.22900000000001</v>
      </c>
      <c r="C5" s="77">
        <v>117.322</v>
      </c>
      <c r="D5" s="77">
        <v>73.144000000000005</v>
      </c>
      <c r="E5" s="77">
        <v>121.72</v>
      </c>
      <c r="F5" s="77">
        <v>91.915000000000006</v>
      </c>
      <c r="G5" s="77">
        <v>220.262</v>
      </c>
      <c r="H5" s="77">
        <v>281.58199999999999</v>
      </c>
      <c r="I5" s="77">
        <v>190.60900000000001</v>
      </c>
      <c r="J5" s="77">
        <v>481.47500000000002</v>
      </c>
      <c r="K5" s="77">
        <v>525.66600000000005</v>
      </c>
      <c r="L5" s="77"/>
      <c r="M5" s="77"/>
      <c r="N5" s="77"/>
      <c r="O5" s="77"/>
      <c r="P5" s="77"/>
      <c r="AG5" t="s">
        <v>189</v>
      </c>
      <c r="AM5" t="s">
        <v>159</v>
      </c>
      <c r="AY5" t="s">
        <v>189</v>
      </c>
      <c r="BE5" t="s">
        <v>159</v>
      </c>
    </row>
    <row r="6" spans="1:63" x14ac:dyDescent="0.2">
      <c r="A6" s="75"/>
      <c r="B6" s="77">
        <v>154.05699999999999</v>
      </c>
      <c r="C6" s="77">
        <v>132.88900000000001</v>
      </c>
      <c r="D6" s="77">
        <v>82.790999999999997</v>
      </c>
      <c r="E6" s="77">
        <v>127.791</v>
      </c>
      <c r="F6" s="77">
        <v>92.802999999999997</v>
      </c>
      <c r="G6" s="77">
        <v>251.5</v>
      </c>
      <c r="H6" s="77">
        <v>325.76400000000001</v>
      </c>
      <c r="I6" s="77">
        <v>224.72900000000001</v>
      </c>
      <c r="J6" s="77">
        <v>434.94900000000001</v>
      </c>
      <c r="K6" s="77">
        <v>545.56399999999996</v>
      </c>
      <c r="L6" s="77"/>
      <c r="M6" s="77"/>
      <c r="N6" s="77"/>
      <c r="O6" s="77"/>
      <c r="P6" s="77"/>
      <c r="AG6" t="s">
        <v>194</v>
      </c>
      <c r="AH6" t="s">
        <v>195</v>
      </c>
      <c r="AI6">
        <v>-24</v>
      </c>
      <c r="AJ6" t="s">
        <v>195</v>
      </c>
      <c r="AK6">
        <v>-21</v>
      </c>
      <c r="AL6" t="s">
        <v>195</v>
      </c>
      <c r="AN6" t="s">
        <v>194</v>
      </c>
      <c r="AO6" t="s">
        <v>195</v>
      </c>
      <c r="AP6">
        <v>-24</v>
      </c>
      <c r="AQ6" t="s">
        <v>195</v>
      </c>
      <c r="AR6">
        <v>-21</v>
      </c>
      <c r="AS6" t="s">
        <v>195</v>
      </c>
      <c r="AY6" t="s">
        <v>194</v>
      </c>
      <c r="AZ6" t="s">
        <v>195</v>
      </c>
      <c r="BA6">
        <v>-24</v>
      </c>
      <c r="BB6" t="s">
        <v>195</v>
      </c>
      <c r="BC6">
        <v>-21</v>
      </c>
      <c r="BD6" t="s">
        <v>195</v>
      </c>
      <c r="BF6" t="s">
        <v>194</v>
      </c>
      <c r="BG6" t="s">
        <v>195</v>
      </c>
      <c r="BH6">
        <v>-24</v>
      </c>
      <c r="BI6" t="s">
        <v>195</v>
      </c>
      <c r="BJ6">
        <v>-21</v>
      </c>
      <c r="BK6" t="s">
        <v>195</v>
      </c>
    </row>
    <row r="7" spans="1:63" x14ac:dyDescent="0.2">
      <c r="A7" s="75"/>
      <c r="B7" s="77">
        <v>155.809</v>
      </c>
      <c r="C7" s="77">
        <v>146.107</v>
      </c>
      <c r="D7" s="77">
        <v>95.787999999999997</v>
      </c>
      <c r="E7" s="77">
        <v>130.23699999999999</v>
      </c>
      <c r="F7" s="77">
        <v>87.415999999999997</v>
      </c>
      <c r="G7" s="77">
        <v>281.46899999999999</v>
      </c>
      <c r="H7" s="77">
        <v>374.2</v>
      </c>
      <c r="I7" s="77">
        <v>266.51600000000002</v>
      </c>
      <c r="J7" s="77">
        <v>396.80900000000003</v>
      </c>
      <c r="K7" s="77">
        <v>543.80999999999995</v>
      </c>
      <c r="L7" s="77"/>
      <c r="M7" s="77"/>
      <c r="N7" s="77"/>
      <c r="O7" s="77"/>
      <c r="P7" s="77"/>
      <c r="AF7" t="s">
        <v>192</v>
      </c>
      <c r="AG7">
        <v>5040.3227870000001</v>
      </c>
      <c r="AH7">
        <v>58732.840947999997</v>
      </c>
      <c r="AI7">
        <v>2454.1641310000018</v>
      </c>
      <c r="AJ7">
        <v>55335.861423999988</v>
      </c>
      <c r="AK7">
        <v>10202.802126999999</v>
      </c>
      <c r="AL7">
        <v>43874.9668255</v>
      </c>
      <c r="AM7" t="s">
        <v>192</v>
      </c>
      <c r="AN7">
        <v>8731.5006450000037</v>
      </c>
      <c r="AO7">
        <v>42989.637137499958</v>
      </c>
      <c r="AP7">
        <v>9635.9327419999991</v>
      </c>
      <c r="AQ7">
        <v>30944.576082499974</v>
      </c>
      <c r="AR7">
        <v>20047.334539499981</v>
      </c>
      <c r="AS7">
        <v>11058.234343000002</v>
      </c>
      <c r="AX7" t="s">
        <v>192</v>
      </c>
      <c r="AY7">
        <v>4421.7740254999999</v>
      </c>
      <c r="AZ7">
        <v>61007.589414500035</v>
      </c>
      <c r="BA7">
        <v>3644.0059509999987</v>
      </c>
      <c r="BB7">
        <v>53780.842323000019</v>
      </c>
      <c r="BC7">
        <v>14902.196990500002</v>
      </c>
      <c r="BD7">
        <v>39048.477032500014</v>
      </c>
      <c r="BE7" t="s">
        <v>192</v>
      </c>
      <c r="BF7">
        <v>14372.955322999998</v>
      </c>
      <c r="BG7">
        <v>58379.377161999968</v>
      </c>
      <c r="BH7">
        <v>14024.846828500009</v>
      </c>
      <c r="BI7">
        <v>40991.730348000012</v>
      </c>
      <c r="BJ7">
        <v>27758.531827000006</v>
      </c>
      <c r="BK7">
        <v>13477.829420999993</v>
      </c>
    </row>
    <row r="8" spans="1:63" x14ac:dyDescent="0.2">
      <c r="A8" s="75"/>
      <c r="B8" s="77">
        <v>163.16900000000001</v>
      </c>
      <c r="C8" s="77">
        <v>147.79</v>
      </c>
      <c r="D8" s="77">
        <v>110.872</v>
      </c>
      <c r="E8" s="77">
        <v>135.34899999999999</v>
      </c>
      <c r="F8" s="77">
        <v>90.903000000000006</v>
      </c>
      <c r="G8" s="77">
        <v>293.423</v>
      </c>
      <c r="H8" s="77">
        <v>447.88600000000002</v>
      </c>
      <c r="I8" s="77">
        <v>311.94499999999999</v>
      </c>
      <c r="J8" s="77">
        <v>390.56599999999997</v>
      </c>
      <c r="K8" s="77">
        <v>516.50599999999997</v>
      </c>
      <c r="L8" s="77"/>
      <c r="M8" s="77"/>
      <c r="N8" s="77"/>
      <c r="O8" s="77"/>
      <c r="P8" s="77"/>
      <c r="AF8" t="s">
        <v>193</v>
      </c>
      <c r="AG8">
        <v>5200.7405384999993</v>
      </c>
      <c r="AH8">
        <v>16336.437754000017</v>
      </c>
      <c r="AI8">
        <v>405.77629999999942</v>
      </c>
      <c r="AJ8">
        <v>14555.752561000018</v>
      </c>
      <c r="AK8">
        <v>5391.9519075000017</v>
      </c>
      <c r="AL8">
        <v>9137.2054534999988</v>
      </c>
      <c r="AM8" t="s">
        <v>193</v>
      </c>
      <c r="AN8">
        <v>5625.5712189999995</v>
      </c>
      <c r="AO8">
        <v>24666.613221999989</v>
      </c>
      <c r="AP8">
        <v>926.0702970000001</v>
      </c>
      <c r="AQ8">
        <v>12852.869659500004</v>
      </c>
      <c r="AR8">
        <v>6848.704005999999</v>
      </c>
      <c r="AS8">
        <v>5707.2059910000007</v>
      </c>
      <c r="AX8" t="s">
        <v>193</v>
      </c>
      <c r="AY8">
        <v>7493.1384884999979</v>
      </c>
      <c r="AZ8">
        <v>18898.951089500006</v>
      </c>
      <c r="BA8">
        <v>602.9163635000001</v>
      </c>
      <c r="BB8">
        <v>16515.100795000002</v>
      </c>
      <c r="BC8">
        <v>6271.9848629999997</v>
      </c>
      <c r="BD8">
        <v>10086.373031999998</v>
      </c>
      <c r="BE8" t="s">
        <v>193</v>
      </c>
      <c r="BF8">
        <v>8004.8991740000001</v>
      </c>
      <c r="BG8">
        <v>13712.9152015</v>
      </c>
      <c r="BH8">
        <v>598.92772800000023</v>
      </c>
      <c r="BI8">
        <v>11258.916443999995</v>
      </c>
      <c r="BJ8">
        <v>6196.6595069999994</v>
      </c>
      <c r="BK8">
        <v>4949.4256369999994</v>
      </c>
    </row>
    <row r="9" spans="1:63" x14ac:dyDescent="0.2">
      <c r="A9" s="75"/>
      <c r="B9" s="77">
        <v>187.054</v>
      </c>
      <c r="C9" s="77">
        <v>144.94800000000001</v>
      </c>
      <c r="D9" s="77">
        <v>102.084</v>
      </c>
      <c r="E9" s="77">
        <v>127.42400000000001</v>
      </c>
      <c r="F9" s="77">
        <v>90.004000000000005</v>
      </c>
      <c r="G9" s="77">
        <v>359.81900000000002</v>
      </c>
      <c r="H9" s="77">
        <v>491.27699999999999</v>
      </c>
      <c r="I9" s="77">
        <v>394.96100000000001</v>
      </c>
      <c r="J9" s="77">
        <v>398.18299999999999</v>
      </c>
      <c r="K9" s="77">
        <v>484.86500000000001</v>
      </c>
      <c r="L9" s="77"/>
      <c r="M9" s="77"/>
      <c r="N9" s="77"/>
      <c r="O9" s="77"/>
      <c r="P9" s="77"/>
      <c r="AF9" t="s">
        <v>196</v>
      </c>
      <c r="AG9">
        <v>2142.5333254999991</v>
      </c>
      <c r="AH9">
        <v>28195.7924155</v>
      </c>
      <c r="AI9">
        <v>605.48730750000084</v>
      </c>
      <c r="AJ9">
        <v>27629.156208000008</v>
      </c>
      <c r="AK9">
        <v>10625.172003999998</v>
      </c>
      <c r="AL9">
        <v>15907.304724499989</v>
      </c>
      <c r="AM9" t="s">
        <v>196</v>
      </c>
      <c r="AN9">
        <v>2700.5371954999991</v>
      </c>
      <c r="AO9">
        <v>24692.220875500003</v>
      </c>
      <c r="AP9">
        <v>693.49601400000063</v>
      </c>
      <c r="AQ9">
        <v>24050.878961499999</v>
      </c>
      <c r="AR9">
        <v>10235.266474000002</v>
      </c>
      <c r="AS9">
        <v>12433.620499000002</v>
      </c>
      <c r="AX9" t="s">
        <v>196</v>
      </c>
      <c r="AY9">
        <v>3417.4501270000005</v>
      </c>
      <c r="AZ9">
        <v>27181.407756499993</v>
      </c>
      <c r="BA9">
        <v>876.01300000000117</v>
      </c>
      <c r="BB9">
        <v>24514.325587499992</v>
      </c>
      <c r="BC9">
        <v>11272.911773500002</v>
      </c>
      <c r="BD9">
        <v>12889.139914000001</v>
      </c>
      <c r="BE9" t="s">
        <v>196</v>
      </c>
      <c r="BF9">
        <v>2711.9051900000004</v>
      </c>
      <c r="BG9">
        <v>24851.998198499998</v>
      </c>
      <c r="BH9">
        <v>1020.1175364999988</v>
      </c>
      <c r="BI9">
        <v>22609.369057999997</v>
      </c>
      <c r="BJ9">
        <v>11211.821833500002</v>
      </c>
      <c r="BK9">
        <v>11135.003924499992</v>
      </c>
    </row>
    <row r="10" spans="1:63" x14ac:dyDescent="0.2">
      <c r="A10" s="75"/>
      <c r="B10" s="77">
        <v>165.78899999999999</v>
      </c>
      <c r="C10" s="77">
        <v>140.73400000000001</v>
      </c>
      <c r="D10" s="77">
        <v>95.245999999999995</v>
      </c>
      <c r="E10" s="77">
        <v>121.274</v>
      </c>
      <c r="F10" s="77">
        <v>89.942999999999998</v>
      </c>
      <c r="G10" s="77">
        <v>414.42599999999999</v>
      </c>
      <c r="H10" s="77">
        <v>513.89200000000005</v>
      </c>
      <c r="I10" s="77">
        <v>460.5</v>
      </c>
      <c r="J10" s="77">
        <v>398.89299999999997</v>
      </c>
      <c r="K10" s="77">
        <v>482.82400000000001</v>
      </c>
      <c r="L10" s="77"/>
      <c r="M10" s="77"/>
      <c r="N10" s="77"/>
      <c r="O10" s="77"/>
      <c r="P10" s="77"/>
      <c r="AG10" t="s">
        <v>197</v>
      </c>
      <c r="AM10" t="s">
        <v>197</v>
      </c>
      <c r="AT10" s="121" t="s">
        <v>198</v>
      </c>
      <c r="AU10" s="121"/>
      <c r="AV10" s="121"/>
      <c r="AW10" s="121"/>
      <c r="AY10" t="s">
        <v>197</v>
      </c>
      <c r="BE10" t="s">
        <v>197</v>
      </c>
    </row>
    <row r="11" spans="1:63" x14ac:dyDescent="0.2">
      <c r="A11" s="75"/>
      <c r="B11" s="77">
        <v>130.84200000000001</v>
      </c>
      <c r="C11" s="77">
        <v>125.434</v>
      </c>
      <c r="D11" s="77">
        <v>94.915000000000006</v>
      </c>
      <c r="E11" s="77">
        <v>119.765</v>
      </c>
      <c r="F11" s="77">
        <v>80.23</v>
      </c>
      <c r="G11" s="77">
        <v>482.15199999999999</v>
      </c>
      <c r="H11" s="77">
        <v>533.13</v>
      </c>
      <c r="I11" s="77">
        <v>499.80399999999997</v>
      </c>
      <c r="J11" s="77">
        <v>445.93799999999999</v>
      </c>
      <c r="K11" s="77">
        <v>506.83100000000002</v>
      </c>
      <c r="L11" s="77"/>
      <c r="M11" s="77"/>
      <c r="N11" s="77"/>
      <c r="O11" s="77"/>
      <c r="P11" s="77"/>
      <c r="AG11" t="s">
        <v>194</v>
      </c>
      <c r="AI11">
        <v>-24</v>
      </c>
      <c r="AK11">
        <v>-21</v>
      </c>
      <c r="AN11" t="s">
        <v>194</v>
      </c>
      <c r="AP11">
        <v>-24</v>
      </c>
      <c r="AR11">
        <v>-21</v>
      </c>
      <c r="AT11" s="19"/>
      <c r="AU11" s="64" t="s">
        <v>194</v>
      </c>
      <c r="AV11" s="64">
        <v>-24</v>
      </c>
      <c r="AW11" s="19">
        <v>-21</v>
      </c>
      <c r="AY11" t="s">
        <v>194</v>
      </c>
      <c r="BA11">
        <v>-24</v>
      </c>
      <c r="BC11">
        <v>-21</v>
      </c>
      <c r="BF11" t="s">
        <v>194</v>
      </c>
      <c r="BH11">
        <v>-24</v>
      </c>
      <c r="BJ11">
        <v>-21</v>
      </c>
    </row>
    <row r="12" spans="1:63" x14ac:dyDescent="0.2">
      <c r="A12" s="75"/>
      <c r="B12" s="77">
        <v>105.351</v>
      </c>
      <c r="C12" s="77">
        <v>100.679</v>
      </c>
      <c r="D12" s="77">
        <v>97.563999999999993</v>
      </c>
      <c r="E12" s="77">
        <v>94.706999999999994</v>
      </c>
      <c r="F12" s="77">
        <v>68.016999999999996</v>
      </c>
      <c r="G12" s="77">
        <v>535.24599999999998</v>
      </c>
      <c r="H12" s="77">
        <v>558.46400000000006</v>
      </c>
      <c r="I12" s="77">
        <v>537.14700000000005</v>
      </c>
      <c r="J12" s="77">
        <v>508.49</v>
      </c>
      <c r="K12" s="77">
        <v>505.54199999999997</v>
      </c>
      <c r="L12" s="77"/>
      <c r="M12" s="77"/>
      <c r="N12" s="77"/>
      <c r="O12" s="77"/>
      <c r="P12" s="77"/>
      <c r="AF12" t="s">
        <v>192</v>
      </c>
      <c r="AG12">
        <v>8.5817793003790263E-2</v>
      </c>
      <c r="AI12">
        <v>4.4350337517933609E-2</v>
      </c>
      <c r="AK12">
        <v>0.23254267444984508</v>
      </c>
      <c r="AM12" t="s">
        <v>192</v>
      </c>
      <c r="AN12">
        <v>0.20310710269716364</v>
      </c>
      <c r="AP12">
        <v>0.31139327022319074</v>
      </c>
      <c r="AR12">
        <v>1.8128874753129274</v>
      </c>
      <c r="AT12" s="19" t="s">
        <v>192</v>
      </c>
      <c r="AU12" s="19">
        <f>AVERAGE(AG17,AY17)</f>
        <v>2.8817779175427818</v>
      </c>
      <c r="AV12" s="19">
        <f t="shared" ref="AV12:AW14" si="0">AVERAGE(AH17,AZ17)</f>
        <v>6.0353694230091186</v>
      </c>
      <c r="AW12" s="19">
        <f t="shared" si="0"/>
        <v>6.5963300876031674</v>
      </c>
      <c r="AX12" t="s">
        <v>192</v>
      </c>
      <c r="AY12">
        <v>7.247908117557994E-2</v>
      </c>
      <c r="BA12">
        <v>6.7756580105507128E-2</v>
      </c>
      <c r="BC12">
        <v>0.38163324469983595</v>
      </c>
      <c r="BE12" t="s">
        <v>192</v>
      </c>
      <c r="BF12">
        <v>0.24619918919511144</v>
      </c>
      <c r="BH12">
        <v>0.34213844376501862</v>
      </c>
      <c r="BJ12">
        <v>2.0595699025355709</v>
      </c>
    </row>
    <row r="13" spans="1:63" ht="17" x14ac:dyDescent="0.2">
      <c r="A13" s="75"/>
      <c r="B13" s="77">
        <v>111.547</v>
      </c>
      <c r="C13" s="77">
        <v>102.583</v>
      </c>
      <c r="D13" s="77">
        <v>96.432000000000002</v>
      </c>
      <c r="E13" s="77">
        <v>97.72</v>
      </c>
      <c r="F13" s="77">
        <v>71.936000000000007</v>
      </c>
      <c r="G13" s="77">
        <v>647.95899999999995</v>
      </c>
      <c r="H13" s="77">
        <v>657.05</v>
      </c>
      <c r="I13" s="77">
        <v>609.74599999999998</v>
      </c>
      <c r="J13" s="77">
        <v>566.46100000000001</v>
      </c>
      <c r="K13" s="77">
        <v>492.37900000000002</v>
      </c>
      <c r="L13" s="77"/>
      <c r="M13" s="77"/>
      <c r="N13" s="77"/>
      <c r="O13" s="77"/>
      <c r="P13" s="77"/>
      <c r="AF13" s="63" t="s">
        <v>193</v>
      </c>
      <c r="AG13">
        <v>0.31835217792364712</v>
      </c>
      <c r="AI13">
        <v>2.7877383755974039E-2</v>
      </c>
      <c r="AK13">
        <v>0.5901095181606778</v>
      </c>
      <c r="AM13" t="s">
        <v>193</v>
      </c>
      <c r="AN13">
        <v>0.22806419220870539</v>
      </c>
      <c r="AP13">
        <v>7.205163683547583E-2</v>
      </c>
      <c r="AR13">
        <v>1.2000099552741021</v>
      </c>
      <c r="AT13" s="19" t="s">
        <v>199</v>
      </c>
      <c r="AU13" s="19">
        <f t="shared" ref="AU13:AU14" si="1">AVERAGE(AG18,AY18)</f>
        <v>1.0943510852139124</v>
      </c>
      <c r="AV13" s="19">
        <f t="shared" si="0"/>
        <v>2.020866706015704</v>
      </c>
      <c r="AW13" s="19">
        <f t="shared" si="0"/>
        <v>2.023475319477968</v>
      </c>
      <c r="AX13" t="s">
        <v>193</v>
      </c>
      <c r="AY13">
        <v>0.39648435794212311</v>
      </c>
      <c r="BA13">
        <v>3.6506974494671864E-2</v>
      </c>
      <c r="BC13">
        <v>0.62182757301376013</v>
      </c>
      <c r="BE13" t="s">
        <v>193</v>
      </c>
      <c r="BF13">
        <v>0.58374890068046048</v>
      </c>
      <c r="BH13">
        <v>5.3195858676007464E-2</v>
      </c>
      <c r="BJ13">
        <v>1.2519956781805468</v>
      </c>
    </row>
    <row r="14" spans="1:63" x14ac:dyDescent="0.2">
      <c r="A14" s="75"/>
      <c r="B14" s="77">
        <v>110.041</v>
      </c>
      <c r="C14" s="77">
        <v>93.441000000000003</v>
      </c>
      <c r="D14" s="77">
        <v>101.678</v>
      </c>
      <c r="E14" s="77">
        <v>122.867</v>
      </c>
      <c r="F14" s="77">
        <v>75.831000000000003</v>
      </c>
      <c r="G14" s="77">
        <v>708.85299999999995</v>
      </c>
      <c r="H14" s="77">
        <v>761.13099999999997</v>
      </c>
      <c r="I14" s="77">
        <v>672.04200000000003</v>
      </c>
      <c r="J14" s="77">
        <v>617.91200000000003</v>
      </c>
      <c r="K14" s="77">
        <v>506.91899999999998</v>
      </c>
      <c r="L14" s="77"/>
      <c r="M14" s="77"/>
      <c r="N14" s="77"/>
      <c r="O14" s="77"/>
      <c r="P14" s="77"/>
      <c r="AF14" t="s">
        <v>196</v>
      </c>
      <c r="AG14">
        <v>7.5987696814017888E-2</v>
      </c>
      <c r="AI14">
        <v>2.1914795476985372E-2</v>
      </c>
      <c r="AK14">
        <v>0.66794294747088134</v>
      </c>
      <c r="AM14" t="s">
        <v>196</v>
      </c>
      <c r="AN14">
        <v>0.10936793450521549</v>
      </c>
      <c r="AP14">
        <v>2.8834539274432774E-2</v>
      </c>
      <c r="AR14">
        <v>0.82319276793297602</v>
      </c>
      <c r="AT14" s="19" t="s">
        <v>203</v>
      </c>
      <c r="AU14" s="19">
        <f t="shared" si="1"/>
        <v>1.1536056338422129</v>
      </c>
      <c r="AV14" s="19">
        <f>AVERAGE(AH19,AZ19)</f>
        <v>1.2891861834227178</v>
      </c>
      <c r="AW14" s="19">
        <f t="shared" si="0"/>
        <v>1.1918451830615948</v>
      </c>
      <c r="AX14" t="s">
        <v>196</v>
      </c>
      <c r="AY14">
        <v>0.1257274883484566</v>
      </c>
      <c r="BA14">
        <v>3.5734737913682833E-2</v>
      </c>
      <c r="BC14">
        <v>0.87460543129456803</v>
      </c>
      <c r="BE14" t="s">
        <v>196</v>
      </c>
      <c r="BF14">
        <v>0.1091222189998261</v>
      </c>
      <c r="BH14">
        <v>4.5119239457018151E-2</v>
      </c>
      <c r="BJ14">
        <v>1.0068987770027624</v>
      </c>
    </row>
    <row r="15" spans="1:63" x14ac:dyDescent="0.2">
      <c r="A15" s="75"/>
      <c r="B15" s="77">
        <v>102.675</v>
      </c>
      <c r="C15" s="77">
        <v>84.349000000000004</v>
      </c>
      <c r="D15" s="77">
        <v>91.861999999999995</v>
      </c>
      <c r="E15" s="77">
        <v>123.97</v>
      </c>
      <c r="F15" s="77">
        <v>78.518000000000001</v>
      </c>
      <c r="G15" s="77">
        <v>801.65200000000004</v>
      </c>
      <c r="H15" s="77">
        <v>960.90099999999995</v>
      </c>
      <c r="I15" s="77">
        <v>702.86500000000001</v>
      </c>
      <c r="J15" s="77">
        <v>701.93399999999997</v>
      </c>
      <c r="K15" s="77">
        <v>541.00699999999995</v>
      </c>
      <c r="L15" s="77"/>
      <c r="M15" s="77"/>
      <c r="N15" s="77"/>
      <c r="O15" s="77"/>
      <c r="P15" s="77"/>
      <c r="AG15" t="s">
        <v>200</v>
      </c>
      <c r="AT15" s="121" t="s">
        <v>201</v>
      </c>
      <c r="AU15" s="121"/>
      <c r="AV15" s="121"/>
      <c r="AW15" s="121"/>
      <c r="AY15" t="s">
        <v>200</v>
      </c>
    </row>
    <row r="16" spans="1:63" x14ac:dyDescent="0.2">
      <c r="A16" s="75"/>
      <c r="B16" s="77">
        <v>88.632000000000005</v>
      </c>
      <c r="C16" s="77">
        <v>71.539000000000001</v>
      </c>
      <c r="D16" s="77">
        <v>83.685000000000002</v>
      </c>
      <c r="E16" s="77">
        <v>118.983</v>
      </c>
      <c r="F16" s="77">
        <v>85.236000000000004</v>
      </c>
      <c r="G16" s="77">
        <v>874.76700000000005</v>
      </c>
      <c r="H16" s="77">
        <v>1225.615</v>
      </c>
      <c r="I16" s="77">
        <v>691.19799999999998</v>
      </c>
      <c r="J16" s="77">
        <v>825.13599999999997</v>
      </c>
      <c r="K16" s="77">
        <v>493.262</v>
      </c>
      <c r="L16" s="77"/>
      <c r="M16" s="77"/>
      <c r="N16" s="77"/>
      <c r="O16" s="77"/>
      <c r="P16" s="77"/>
      <c r="AG16" t="s">
        <v>194</v>
      </c>
      <c r="AH16">
        <v>-24</v>
      </c>
      <c r="AI16">
        <v>-21</v>
      </c>
      <c r="AT16" s="19" t="s">
        <v>202</v>
      </c>
      <c r="AU16" s="64" t="s">
        <v>194</v>
      </c>
      <c r="AV16" s="64">
        <v>-24</v>
      </c>
      <c r="AW16" s="19">
        <v>-21</v>
      </c>
      <c r="AY16" t="s">
        <v>194</v>
      </c>
      <c r="AZ16">
        <v>-24</v>
      </c>
      <c r="BA16">
        <v>-21</v>
      </c>
    </row>
    <row r="17" spans="1:53" x14ac:dyDescent="0.2">
      <c r="A17" s="75"/>
      <c r="B17" s="77">
        <v>86.378</v>
      </c>
      <c r="C17" s="77">
        <v>81.100999999999999</v>
      </c>
      <c r="D17" s="77">
        <v>81.828000000000003</v>
      </c>
      <c r="E17" s="77">
        <v>125.569</v>
      </c>
      <c r="F17" s="77">
        <v>108.604</v>
      </c>
      <c r="G17" s="77">
        <v>945.53499999999997</v>
      </c>
      <c r="H17" s="77">
        <v>1493.847</v>
      </c>
      <c r="I17" s="77">
        <v>739.00900000000001</v>
      </c>
      <c r="J17" s="77">
        <v>936.26599999999996</v>
      </c>
      <c r="K17" s="77">
        <v>577.84900000000005</v>
      </c>
      <c r="L17" s="77"/>
      <c r="M17" s="77"/>
      <c r="N17" s="77"/>
      <c r="O17" s="77"/>
      <c r="P17" s="77"/>
      <c r="AF17" t="s">
        <v>192</v>
      </c>
      <c r="AG17">
        <v>2.3667248432757195</v>
      </c>
      <c r="AH17">
        <v>7.0212153424373609</v>
      </c>
      <c r="AI17">
        <v>7.7959345724473978</v>
      </c>
      <c r="AT17" s="19" t="s">
        <v>192</v>
      </c>
      <c r="AU17" s="19">
        <f>ABS(AG17-AY17)/2</f>
        <v>0.51505307426706248</v>
      </c>
      <c r="AV17" s="19">
        <f t="shared" ref="AV17:AW19" si="2">ABS(AH17-AZ17)/2</f>
        <v>0.98584591942824273</v>
      </c>
      <c r="AW17" s="19">
        <f t="shared" si="2"/>
        <v>1.1996044848442304</v>
      </c>
      <c r="AX17" t="s">
        <v>192</v>
      </c>
      <c r="AY17">
        <v>3.3968309918098445</v>
      </c>
      <c r="AZ17">
        <v>5.0495235035808754</v>
      </c>
      <c r="BA17">
        <v>5.396725602758937</v>
      </c>
    </row>
    <row r="18" spans="1:53" x14ac:dyDescent="0.2">
      <c r="A18" s="75"/>
      <c r="B18" s="77">
        <v>91.471999999999994</v>
      </c>
      <c r="C18" s="77">
        <v>81.980999999999995</v>
      </c>
      <c r="D18" s="77">
        <v>96.25</v>
      </c>
      <c r="E18" s="77">
        <v>120.494</v>
      </c>
      <c r="F18" s="77">
        <v>130.15799999999999</v>
      </c>
      <c r="G18" s="77">
        <v>1014.16</v>
      </c>
      <c r="H18" s="77">
        <v>1739.6010000000001</v>
      </c>
      <c r="I18" s="77">
        <v>820.21500000000003</v>
      </c>
      <c r="J18" s="77">
        <v>1104.2070000000001</v>
      </c>
      <c r="K18" s="77">
        <v>598.69000000000005</v>
      </c>
      <c r="L18" s="77"/>
      <c r="M18" s="77"/>
      <c r="N18" s="77"/>
      <c r="O18" s="77"/>
      <c r="P18" s="77"/>
      <c r="AF18" t="s">
        <v>199</v>
      </c>
      <c r="AG18">
        <v>0.71638960881682356</v>
      </c>
      <c r="AH18">
        <v>2.5845910601289974</v>
      </c>
      <c r="AI18">
        <v>2.0335377050253878</v>
      </c>
      <c r="AT18" s="19" t="s">
        <v>199</v>
      </c>
      <c r="AU18" s="19">
        <f>ABS(AG18-AY18)/2</f>
        <v>0.37796147639708899</v>
      </c>
      <c r="AV18" s="19">
        <f t="shared" si="2"/>
        <v>0.56372435411329358</v>
      </c>
      <c r="AW18" s="19">
        <f t="shared" si="2"/>
        <v>1.0062385547420005E-2</v>
      </c>
      <c r="AX18" t="s">
        <v>193</v>
      </c>
      <c r="AY18">
        <v>1.4723125616110015</v>
      </c>
      <c r="AZ18">
        <v>1.4571423519024103</v>
      </c>
      <c r="BA18">
        <v>2.0134129339305478</v>
      </c>
    </row>
    <row r="19" spans="1:53" x14ac:dyDescent="0.2">
      <c r="A19" s="75"/>
      <c r="B19" s="77">
        <v>99.805000000000007</v>
      </c>
      <c r="C19" s="77">
        <v>86.018000000000001</v>
      </c>
      <c r="D19" s="77">
        <v>112.94499999999999</v>
      </c>
      <c r="E19" s="77">
        <v>123.98699999999999</v>
      </c>
      <c r="F19" s="77">
        <v>149.58199999999999</v>
      </c>
      <c r="G19" s="77">
        <v>1059.53</v>
      </c>
      <c r="H19" s="77">
        <v>2109.7159999999999</v>
      </c>
      <c r="I19" s="77">
        <v>856.51400000000001</v>
      </c>
      <c r="J19" s="77">
        <v>1244.549</v>
      </c>
      <c r="K19" s="77">
        <v>613.61900000000003</v>
      </c>
      <c r="L19" s="77"/>
      <c r="M19" s="77"/>
      <c r="N19" s="77"/>
      <c r="O19" s="77"/>
      <c r="P19" s="77"/>
      <c r="AF19" t="s">
        <v>203</v>
      </c>
      <c r="AG19">
        <v>1.4392847670182281</v>
      </c>
      <c r="AH19">
        <v>1.3157567135278276</v>
      </c>
      <c r="AI19">
        <v>1.2324297622273537</v>
      </c>
      <c r="AT19" s="19" t="s">
        <v>203</v>
      </c>
      <c r="AU19" s="19">
        <f t="shared" ref="AU19" si="3">ABS(AG19-AY19)/2</f>
        <v>0.28567913317601507</v>
      </c>
      <c r="AV19" s="19">
        <f t="shared" si="2"/>
        <v>2.6570530105109791E-2</v>
      </c>
      <c r="AW19" s="19">
        <f t="shared" si="2"/>
        <v>4.0584579165758861E-2</v>
      </c>
      <c r="AX19" t="s">
        <v>196</v>
      </c>
      <c r="AY19">
        <v>0.86792650066619792</v>
      </c>
      <c r="AZ19">
        <v>1.2626156533176081</v>
      </c>
      <c r="BA19">
        <v>1.151260603895836</v>
      </c>
    </row>
    <row r="20" spans="1:53" x14ac:dyDescent="0.2">
      <c r="A20" s="75"/>
      <c r="B20" s="77">
        <v>111.187</v>
      </c>
      <c r="C20" s="77">
        <v>101.06699999999999</v>
      </c>
      <c r="D20" s="77">
        <v>124.01</v>
      </c>
      <c r="E20" s="77">
        <v>130.26900000000001</v>
      </c>
      <c r="F20" s="77">
        <v>177.1</v>
      </c>
      <c r="G20" s="77">
        <v>1238.5340000000001</v>
      </c>
      <c r="H20" s="77">
        <v>2414.6999999999998</v>
      </c>
      <c r="I20" s="77">
        <v>957.69799999999998</v>
      </c>
      <c r="J20" s="77">
        <v>1373.231</v>
      </c>
      <c r="K20" s="77">
        <v>618.82600000000002</v>
      </c>
      <c r="L20" s="77"/>
      <c r="M20" s="77"/>
      <c r="N20" s="77"/>
      <c r="O20" s="77"/>
      <c r="P20" s="77"/>
    </row>
    <row r="21" spans="1:53" x14ac:dyDescent="0.2">
      <c r="A21" s="75"/>
      <c r="B21" s="77">
        <v>121.083</v>
      </c>
      <c r="C21" s="77">
        <v>96.912999999999997</v>
      </c>
      <c r="D21" s="77">
        <v>114.795</v>
      </c>
      <c r="E21" s="77">
        <v>143.98599999999999</v>
      </c>
      <c r="F21" s="77">
        <v>218.631</v>
      </c>
      <c r="G21" s="77">
        <v>1386.1110000000001</v>
      </c>
      <c r="H21" s="77">
        <v>2803.5</v>
      </c>
      <c r="I21" s="77">
        <v>1142.809</v>
      </c>
      <c r="J21" s="77">
        <v>1568.9849999999999</v>
      </c>
      <c r="K21" s="77">
        <v>695.08199999999999</v>
      </c>
      <c r="L21" s="77"/>
      <c r="M21" s="77"/>
      <c r="N21" s="77"/>
      <c r="O21" s="77"/>
      <c r="P21" s="77"/>
      <c r="AF21" s="3" t="s">
        <v>204</v>
      </c>
      <c r="AG21" s="3" t="s">
        <v>205</v>
      </c>
      <c r="AH21" s="3" t="s">
        <v>18</v>
      </c>
      <c r="AI21" s="3" t="s">
        <v>19</v>
      </c>
      <c r="AJ21" s="3" t="s">
        <v>148</v>
      </c>
      <c r="AK21" s="3" t="s">
        <v>201</v>
      </c>
    </row>
    <row r="22" spans="1:53" x14ac:dyDescent="0.2">
      <c r="A22" s="75"/>
      <c r="B22" s="77">
        <v>110.97799999999999</v>
      </c>
      <c r="C22" s="77">
        <v>102.43600000000001</v>
      </c>
      <c r="D22" s="77">
        <v>110.17</v>
      </c>
      <c r="E22" s="77">
        <v>125.22799999999999</v>
      </c>
      <c r="F22" s="77">
        <v>243.292</v>
      </c>
      <c r="G22" s="77">
        <v>1578.7280000000001</v>
      </c>
      <c r="H22" s="77">
        <v>3095.4969999999998</v>
      </c>
      <c r="I22" s="77">
        <v>1343.923</v>
      </c>
      <c r="J22" s="77">
        <v>1744.597</v>
      </c>
      <c r="K22" s="77">
        <v>792.71</v>
      </c>
      <c r="L22" s="77"/>
      <c r="M22" s="77"/>
      <c r="N22" s="77"/>
      <c r="O22" s="77"/>
      <c r="P22" s="77"/>
      <c r="AF22" s="106" t="s">
        <v>194</v>
      </c>
      <c r="AG22" t="s">
        <v>192</v>
      </c>
      <c r="AH22">
        <f>AG17</f>
        <v>2.3667248432757195</v>
      </c>
      <c r="AI22">
        <f>AY17</f>
        <v>3.3968309918098445</v>
      </c>
      <c r="AJ22">
        <f>AU12</f>
        <v>2.8817779175427818</v>
      </c>
      <c r="AK22">
        <f>AU17</f>
        <v>0.51505307426706248</v>
      </c>
    </row>
    <row r="23" spans="1:53" x14ac:dyDescent="0.2">
      <c r="A23" s="75"/>
      <c r="B23" s="77">
        <v>86.125</v>
      </c>
      <c r="C23" s="77">
        <v>99.644000000000005</v>
      </c>
      <c r="D23" s="77">
        <v>106.911</v>
      </c>
      <c r="E23" s="77">
        <v>132.25</v>
      </c>
      <c r="F23" s="77">
        <v>331.95600000000002</v>
      </c>
      <c r="G23" s="77">
        <v>1944.0419999999999</v>
      </c>
      <c r="H23" s="77">
        <v>3133.076</v>
      </c>
      <c r="I23" s="77">
        <v>1674.951</v>
      </c>
      <c r="J23" s="77">
        <v>1897.242</v>
      </c>
      <c r="K23" s="77">
        <v>833.25099999999998</v>
      </c>
      <c r="L23" s="77"/>
      <c r="M23" s="77"/>
      <c r="N23" s="77"/>
      <c r="O23" s="77"/>
      <c r="P23" s="77"/>
      <c r="AF23" s="106"/>
      <c r="AG23" t="s">
        <v>199</v>
      </c>
      <c r="AH23">
        <f>AG18</f>
        <v>0.71638960881682356</v>
      </c>
      <c r="AI23">
        <f>AY18</f>
        <v>1.4723125616110015</v>
      </c>
      <c r="AJ23">
        <f>AU13</f>
        <v>1.0943510852139124</v>
      </c>
      <c r="AK23">
        <f>AU18</f>
        <v>0.37796147639708899</v>
      </c>
    </row>
    <row r="24" spans="1:53" x14ac:dyDescent="0.2">
      <c r="A24" s="75"/>
      <c r="B24" s="77">
        <v>77.338999999999999</v>
      </c>
      <c r="C24" s="77">
        <v>107.16500000000001</v>
      </c>
      <c r="D24" s="77">
        <v>87.843999999999994</v>
      </c>
      <c r="E24" s="77">
        <v>119.352</v>
      </c>
      <c r="F24" s="77">
        <v>396.63400000000001</v>
      </c>
      <c r="G24" s="77">
        <v>2268.3809999999999</v>
      </c>
      <c r="H24" s="77">
        <v>3094.9589999999998</v>
      </c>
      <c r="I24" s="77">
        <v>2004.105</v>
      </c>
      <c r="J24" s="77">
        <v>2146.3760000000002</v>
      </c>
      <c r="K24" s="77">
        <v>900.87800000000004</v>
      </c>
      <c r="L24" s="77"/>
      <c r="M24" s="77"/>
      <c r="N24" s="77"/>
      <c r="O24" s="77"/>
      <c r="P24" s="77"/>
      <c r="AF24" s="106"/>
      <c r="AG24" t="s">
        <v>203</v>
      </c>
      <c r="AH24">
        <f>AG19</f>
        <v>1.4392847670182281</v>
      </c>
      <c r="AI24">
        <f>AY19</f>
        <v>0.86792650066619792</v>
      </c>
      <c r="AJ24">
        <f>AU14</f>
        <v>1.1536056338422129</v>
      </c>
      <c r="AK24">
        <f>AU19</f>
        <v>0.28567913317601507</v>
      </c>
    </row>
    <row r="25" spans="1:53" x14ac:dyDescent="0.2">
      <c r="A25" s="75"/>
      <c r="B25" s="77">
        <v>81.876999999999995</v>
      </c>
      <c r="C25" s="77">
        <v>127.715</v>
      </c>
      <c r="D25" s="77">
        <v>76.013999999999996</v>
      </c>
      <c r="E25" s="77">
        <v>113.658</v>
      </c>
      <c r="F25" s="77">
        <v>429.70499999999998</v>
      </c>
      <c r="G25" s="77">
        <v>2624.9409999999998</v>
      </c>
      <c r="H25" s="77">
        <v>3006.663</v>
      </c>
      <c r="I25" s="77">
        <v>2482.442</v>
      </c>
      <c r="J25" s="77">
        <v>2322.7020000000002</v>
      </c>
      <c r="K25" s="77">
        <v>974.05499999999995</v>
      </c>
      <c r="L25" s="77"/>
      <c r="M25" s="77"/>
      <c r="N25" s="77"/>
      <c r="O25" s="77"/>
      <c r="P25" s="77"/>
      <c r="AF25" s="106" t="s">
        <v>206</v>
      </c>
      <c r="AG25" t="s">
        <v>192</v>
      </c>
      <c r="AH25">
        <f>AH17</f>
        <v>7.0212153424373609</v>
      </c>
      <c r="AI25">
        <f>AZ17</f>
        <v>5.0495235035808754</v>
      </c>
      <c r="AJ25">
        <f>AV12</f>
        <v>6.0353694230091186</v>
      </c>
      <c r="AK25">
        <f>AV17</f>
        <v>0.98584591942824273</v>
      </c>
    </row>
    <row r="26" spans="1:53" x14ac:dyDescent="0.2">
      <c r="A26" s="75"/>
      <c r="B26" s="77">
        <v>77.763000000000005</v>
      </c>
      <c r="C26" s="77">
        <v>96.442999999999998</v>
      </c>
      <c r="D26" s="77">
        <v>80.100999999999999</v>
      </c>
      <c r="E26" s="77">
        <v>120.535</v>
      </c>
      <c r="F26" s="77">
        <v>453.17899999999997</v>
      </c>
      <c r="G26" s="77">
        <v>3161.0740000000001</v>
      </c>
      <c r="H26" s="77">
        <v>2803.0230000000001</v>
      </c>
      <c r="I26" s="77">
        <v>3066.2489999999998</v>
      </c>
      <c r="J26" s="77">
        <v>2640.15</v>
      </c>
      <c r="K26" s="77">
        <v>1032.992</v>
      </c>
      <c r="L26" s="77"/>
      <c r="M26" s="77"/>
      <c r="N26" s="77"/>
      <c r="O26" s="77"/>
      <c r="P26" s="77"/>
      <c r="AF26" s="106"/>
      <c r="AG26" t="s">
        <v>199</v>
      </c>
      <c r="AH26">
        <f>AH18</f>
        <v>2.5845910601289974</v>
      </c>
      <c r="AI26">
        <f>AZ18</f>
        <v>1.4571423519024103</v>
      </c>
      <c r="AJ26">
        <f>AV13</f>
        <v>2.020866706015704</v>
      </c>
      <c r="AK26">
        <f>AV18</f>
        <v>0.56372435411329358</v>
      </c>
    </row>
    <row r="27" spans="1:53" x14ac:dyDescent="0.2">
      <c r="A27" s="75"/>
      <c r="B27" s="77">
        <v>87.578000000000003</v>
      </c>
      <c r="C27" s="77">
        <v>81.253</v>
      </c>
      <c r="D27" s="77">
        <v>75.852000000000004</v>
      </c>
      <c r="E27" s="77">
        <v>122.675</v>
      </c>
      <c r="F27" s="77">
        <v>478.43799999999999</v>
      </c>
      <c r="G27" s="77">
        <v>3565.92</v>
      </c>
      <c r="H27" s="77">
        <v>2633.49</v>
      </c>
      <c r="I27" s="77">
        <v>3440.279</v>
      </c>
      <c r="J27" s="77">
        <v>2933.7539999999999</v>
      </c>
      <c r="K27" s="77">
        <v>1053.05</v>
      </c>
      <c r="L27" s="77"/>
      <c r="M27" s="77"/>
      <c r="N27" s="77"/>
      <c r="O27" s="77"/>
      <c r="P27" s="77"/>
      <c r="AF27" s="106"/>
      <c r="AG27" t="s">
        <v>203</v>
      </c>
      <c r="AH27">
        <f>AH19</f>
        <v>1.3157567135278276</v>
      </c>
      <c r="AI27">
        <f>AZ19</f>
        <v>1.2626156533176081</v>
      </c>
      <c r="AJ27">
        <f>AV14</f>
        <v>1.2891861834227178</v>
      </c>
      <c r="AK27">
        <f>AV19</f>
        <v>2.6570530105109791E-2</v>
      </c>
    </row>
    <row r="28" spans="1:53" x14ac:dyDescent="0.2">
      <c r="A28" s="75"/>
      <c r="B28" s="77">
        <v>93.296999999999997</v>
      </c>
      <c r="C28" s="77">
        <v>81.650999999999996</v>
      </c>
      <c r="D28" s="77">
        <v>76.844999999999999</v>
      </c>
      <c r="E28" s="77">
        <v>122.63200000000001</v>
      </c>
      <c r="F28" s="77">
        <v>501.49799999999999</v>
      </c>
      <c r="G28" s="77">
        <v>4232.3909999999996</v>
      </c>
      <c r="H28" s="77">
        <v>2280.6529999999998</v>
      </c>
      <c r="I28" s="77">
        <v>3831.8359999999998</v>
      </c>
      <c r="J28" s="77">
        <v>3163.5909999999999</v>
      </c>
      <c r="K28" s="77">
        <v>1067.1099999999999</v>
      </c>
      <c r="L28" s="77"/>
      <c r="M28" s="77"/>
      <c r="N28" s="77"/>
      <c r="O28" s="77"/>
      <c r="P28" s="77"/>
      <c r="AF28" s="106" t="s">
        <v>207</v>
      </c>
      <c r="AG28" t="s">
        <v>192</v>
      </c>
      <c r="AH28">
        <f>AI17</f>
        <v>7.7959345724473978</v>
      </c>
      <c r="AI28">
        <f>BA17</f>
        <v>5.396725602758937</v>
      </c>
      <c r="AJ28">
        <f>AW12</f>
        <v>6.5963300876031674</v>
      </c>
      <c r="AK28">
        <f>AW17</f>
        <v>1.1996044848442304</v>
      </c>
    </row>
    <row r="29" spans="1:53" x14ac:dyDescent="0.2">
      <c r="A29" s="75"/>
      <c r="B29" s="77">
        <v>103.15600000000001</v>
      </c>
      <c r="C29" s="77">
        <v>82.608999999999995</v>
      </c>
      <c r="D29" s="77">
        <v>85.013000000000005</v>
      </c>
      <c r="E29" s="77">
        <v>137.661</v>
      </c>
      <c r="F29" s="77">
        <v>535.84</v>
      </c>
      <c r="G29" s="77">
        <v>4762.4489999999996</v>
      </c>
      <c r="H29" s="77">
        <v>2036.6880000000001</v>
      </c>
      <c r="I29" s="77">
        <v>4373.4880000000003</v>
      </c>
      <c r="J29" s="77">
        <v>3421.8229999999999</v>
      </c>
      <c r="K29" s="77">
        <v>1043.6189999999999</v>
      </c>
      <c r="L29" s="77"/>
      <c r="M29" s="77"/>
      <c r="N29" s="77"/>
      <c r="O29" s="77"/>
      <c r="P29" s="77"/>
      <c r="AF29" s="106"/>
      <c r="AG29" t="s">
        <v>199</v>
      </c>
      <c r="AH29">
        <f>AI18</f>
        <v>2.0335377050253878</v>
      </c>
      <c r="AI29">
        <f>BA18</f>
        <v>2.0134129339305478</v>
      </c>
      <c r="AJ29">
        <f>AW13</f>
        <v>2.023475319477968</v>
      </c>
      <c r="AK29">
        <f>AW18</f>
        <v>1.0062385547420005E-2</v>
      </c>
    </row>
    <row r="30" spans="1:53" x14ac:dyDescent="0.2">
      <c r="A30" s="75"/>
      <c r="B30" s="77">
        <v>108.76900000000001</v>
      </c>
      <c r="C30" s="77">
        <v>85.927000000000007</v>
      </c>
      <c r="D30" s="77">
        <v>89.042000000000002</v>
      </c>
      <c r="E30" s="77">
        <v>143.49799999999999</v>
      </c>
      <c r="F30" s="77">
        <v>598.39700000000005</v>
      </c>
      <c r="G30" s="77">
        <v>5126.848</v>
      </c>
      <c r="H30" s="77">
        <v>1611.7380000000001</v>
      </c>
      <c r="I30" s="77">
        <v>4740.6880000000001</v>
      </c>
      <c r="J30" s="77">
        <v>3607.5079999999998</v>
      </c>
      <c r="K30" s="77">
        <v>986.67200000000003</v>
      </c>
      <c r="L30" s="77"/>
      <c r="M30" s="77"/>
      <c r="N30" s="77"/>
      <c r="O30" s="77"/>
      <c r="P30" s="77"/>
      <c r="AF30" s="106"/>
      <c r="AG30" t="s">
        <v>203</v>
      </c>
      <c r="AH30">
        <f>AI19</f>
        <v>1.2324297622273537</v>
      </c>
      <c r="AI30">
        <f>BA19</f>
        <v>1.151260603895836</v>
      </c>
      <c r="AJ30">
        <f>AW14</f>
        <v>1.1918451830615948</v>
      </c>
      <c r="AK30">
        <f>AW19</f>
        <v>4.0584579165758861E-2</v>
      </c>
    </row>
    <row r="31" spans="1:53" x14ac:dyDescent="0.2">
      <c r="A31" s="75"/>
      <c r="B31" s="77">
        <v>104.958</v>
      </c>
      <c r="C31" s="77">
        <v>90.355999999999995</v>
      </c>
      <c r="D31" s="77">
        <v>82.244</v>
      </c>
      <c r="E31" s="77">
        <v>142.77500000000001</v>
      </c>
      <c r="F31" s="77">
        <v>664.74199999999996</v>
      </c>
      <c r="G31" s="77">
        <v>5504.4719999999998</v>
      </c>
      <c r="H31" s="77">
        <v>1358.1420000000001</v>
      </c>
      <c r="I31" s="77">
        <v>4959.7049999999999</v>
      </c>
      <c r="J31" s="77">
        <v>3797.2339999999999</v>
      </c>
      <c r="K31" s="77">
        <v>920.91499999999996</v>
      </c>
      <c r="L31" s="77"/>
      <c r="M31" s="77"/>
      <c r="N31" s="77"/>
      <c r="O31" s="77"/>
      <c r="P31" s="77"/>
    </row>
    <row r="32" spans="1:53" x14ac:dyDescent="0.2">
      <c r="A32" s="75"/>
      <c r="B32" s="77">
        <v>114.693</v>
      </c>
      <c r="C32" s="77">
        <v>97.59</v>
      </c>
      <c r="D32" s="77">
        <v>68.507000000000005</v>
      </c>
      <c r="E32" s="77">
        <v>142.54300000000001</v>
      </c>
      <c r="F32" s="77">
        <v>782.71199999999999</v>
      </c>
      <c r="G32" s="77">
        <v>5691.4459999999999</v>
      </c>
      <c r="H32" s="77">
        <v>1097.684</v>
      </c>
      <c r="I32" s="77">
        <v>5023.4740000000002</v>
      </c>
      <c r="J32" s="77">
        <v>3896.2510000000002</v>
      </c>
      <c r="K32" s="77">
        <v>853.19899999999996</v>
      </c>
      <c r="L32" s="77"/>
      <c r="M32" s="77"/>
      <c r="N32" s="77"/>
      <c r="O32" s="77"/>
      <c r="P32" s="77"/>
    </row>
    <row r="33" spans="1:16" x14ac:dyDescent="0.2">
      <c r="A33" s="75"/>
      <c r="B33" s="77">
        <v>107.65600000000001</v>
      </c>
      <c r="C33" s="77">
        <v>95.158000000000001</v>
      </c>
      <c r="D33" s="77">
        <v>70.971000000000004</v>
      </c>
      <c r="E33" s="77">
        <v>148.51400000000001</v>
      </c>
      <c r="F33" s="77">
        <v>903.93399999999997</v>
      </c>
      <c r="G33" s="77">
        <v>5730.6040000000003</v>
      </c>
      <c r="H33" s="77">
        <v>864.87599999999998</v>
      </c>
      <c r="I33" s="77">
        <v>4897.0200000000004</v>
      </c>
      <c r="J33" s="77">
        <v>3927.123</v>
      </c>
      <c r="K33" s="77">
        <v>761.55100000000004</v>
      </c>
      <c r="L33" s="77"/>
      <c r="M33" s="77"/>
      <c r="N33" s="77"/>
      <c r="O33" s="77"/>
      <c r="P33" s="77"/>
    </row>
    <row r="34" spans="1:16" x14ac:dyDescent="0.2">
      <c r="A34" s="75"/>
      <c r="B34" s="77">
        <v>133.23099999999999</v>
      </c>
      <c r="C34" s="77">
        <v>89.606999999999999</v>
      </c>
      <c r="D34" s="77">
        <v>100.20099999999999</v>
      </c>
      <c r="E34" s="77">
        <v>161.34299999999999</v>
      </c>
      <c r="F34" s="77">
        <v>1059.807</v>
      </c>
      <c r="G34" s="77">
        <v>5598.6909999999998</v>
      </c>
      <c r="H34" s="77">
        <v>663.78399999999999</v>
      </c>
      <c r="I34" s="77">
        <v>4673.0330000000004</v>
      </c>
      <c r="J34" s="77">
        <v>3947.942</v>
      </c>
      <c r="K34" s="77">
        <v>680.69299999999998</v>
      </c>
      <c r="L34" s="77"/>
      <c r="M34" s="77"/>
      <c r="N34" s="77"/>
      <c r="O34" s="77"/>
      <c r="P34" s="77"/>
    </row>
    <row r="35" spans="1:16" x14ac:dyDescent="0.2">
      <c r="A35" s="75"/>
      <c r="B35" s="77">
        <v>151.303</v>
      </c>
      <c r="C35" s="77">
        <v>105.9</v>
      </c>
      <c r="D35" s="77">
        <v>111.681</v>
      </c>
      <c r="E35" s="77">
        <v>150.50299999999999</v>
      </c>
      <c r="F35" s="77">
        <v>1255.8910000000001</v>
      </c>
      <c r="G35" s="77">
        <v>5409.9219999999996</v>
      </c>
      <c r="H35" s="77">
        <v>574.40700000000004</v>
      </c>
      <c r="I35" s="77">
        <v>4364.0820000000003</v>
      </c>
      <c r="J35" s="77">
        <v>3920.6550000000002</v>
      </c>
      <c r="K35" s="77">
        <v>637.14200000000005</v>
      </c>
      <c r="L35" s="77"/>
      <c r="M35" s="77"/>
      <c r="N35" s="77"/>
      <c r="O35" s="77"/>
      <c r="P35" s="77"/>
    </row>
    <row r="36" spans="1:16" x14ac:dyDescent="0.2">
      <c r="A36" s="75"/>
      <c r="B36" s="77">
        <v>161.51900000000001</v>
      </c>
      <c r="C36" s="77">
        <v>136.34</v>
      </c>
      <c r="D36" s="77">
        <v>113.88800000000001</v>
      </c>
      <c r="E36" s="77">
        <v>146.62799999999999</v>
      </c>
      <c r="F36" s="77">
        <v>1485.557</v>
      </c>
      <c r="G36" s="77">
        <v>4838.68</v>
      </c>
      <c r="H36" s="77">
        <v>503.25400000000002</v>
      </c>
      <c r="I36" s="77">
        <v>4113.1229999999996</v>
      </c>
      <c r="J36" s="77">
        <v>3722.15</v>
      </c>
      <c r="K36" s="77">
        <v>597.00400000000002</v>
      </c>
      <c r="L36" s="77"/>
      <c r="M36" s="77"/>
      <c r="N36" s="77"/>
      <c r="O36" s="77"/>
      <c r="P36" s="77"/>
    </row>
    <row r="37" spans="1:16" x14ac:dyDescent="0.2">
      <c r="A37" s="75"/>
      <c r="B37" s="77">
        <v>169.8</v>
      </c>
      <c r="C37" s="77">
        <v>160.28200000000001</v>
      </c>
      <c r="D37" s="77">
        <v>100.188</v>
      </c>
      <c r="E37" s="77">
        <v>162.59399999999999</v>
      </c>
      <c r="F37" s="77">
        <v>1901.325</v>
      </c>
      <c r="G37" s="77">
        <v>4243.7629999999999</v>
      </c>
      <c r="H37" s="77">
        <v>390.93200000000002</v>
      </c>
      <c r="I37" s="77">
        <v>3673.0410000000002</v>
      </c>
      <c r="J37" s="77">
        <v>3609.07</v>
      </c>
      <c r="K37" s="77">
        <v>556.20000000000005</v>
      </c>
      <c r="L37" s="77"/>
      <c r="M37" s="77"/>
      <c r="N37" s="77"/>
      <c r="O37" s="77"/>
      <c r="P37" s="77"/>
    </row>
    <row r="38" spans="1:16" x14ac:dyDescent="0.2">
      <c r="A38" s="75"/>
      <c r="B38" s="77">
        <v>173.51599999999999</v>
      </c>
      <c r="C38" s="77">
        <v>170.524</v>
      </c>
      <c r="D38" s="77">
        <v>100.825</v>
      </c>
      <c r="E38" s="77">
        <v>187.75700000000001</v>
      </c>
      <c r="F38" s="77">
        <v>2265.8510000000001</v>
      </c>
      <c r="G38" s="77">
        <v>3891.0279999999998</v>
      </c>
      <c r="H38" s="77">
        <v>338.911</v>
      </c>
      <c r="I38" s="77">
        <v>3193.4470000000001</v>
      </c>
      <c r="J38" s="77">
        <v>3521.0970000000002</v>
      </c>
      <c r="K38" s="77">
        <v>536.529</v>
      </c>
      <c r="L38" s="77"/>
      <c r="M38" s="77"/>
      <c r="N38" s="77"/>
      <c r="O38" s="77"/>
      <c r="P38" s="77"/>
    </row>
    <row r="39" spans="1:16" x14ac:dyDescent="0.2">
      <c r="A39" s="75"/>
      <c r="B39" s="77">
        <v>182.578</v>
      </c>
      <c r="C39" s="77">
        <v>181.19900000000001</v>
      </c>
      <c r="D39" s="77">
        <v>111.101</v>
      </c>
      <c r="E39" s="77">
        <v>186.25200000000001</v>
      </c>
      <c r="F39" s="77">
        <v>2656.9520000000002</v>
      </c>
      <c r="G39" s="77">
        <v>3200.8919999999998</v>
      </c>
      <c r="H39" s="77">
        <v>308.065</v>
      </c>
      <c r="I39" s="77">
        <v>2646.91</v>
      </c>
      <c r="J39" s="77">
        <v>3347.2620000000002</v>
      </c>
      <c r="K39" s="77">
        <v>540.86699999999996</v>
      </c>
      <c r="L39" s="77"/>
      <c r="M39" s="77"/>
      <c r="N39" s="77"/>
      <c r="O39" s="77"/>
      <c r="P39" s="77"/>
    </row>
    <row r="40" spans="1:16" x14ac:dyDescent="0.2">
      <c r="A40" s="75"/>
      <c r="B40" s="77">
        <v>176.762</v>
      </c>
      <c r="C40" s="77">
        <v>180.81899999999999</v>
      </c>
      <c r="D40" s="77">
        <v>120.723</v>
      </c>
      <c r="E40" s="77">
        <v>205.54</v>
      </c>
      <c r="F40" s="77">
        <v>2967.8679999999999</v>
      </c>
      <c r="G40" s="77">
        <v>2474.1509999999998</v>
      </c>
      <c r="H40" s="77">
        <v>255.05600000000001</v>
      </c>
      <c r="I40" s="77">
        <v>2251.7559999999999</v>
      </c>
      <c r="J40" s="77">
        <v>3181.145</v>
      </c>
      <c r="K40" s="77">
        <v>569.12699999999995</v>
      </c>
      <c r="L40" s="77"/>
      <c r="M40" s="77"/>
      <c r="N40" s="77"/>
      <c r="O40" s="77"/>
      <c r="P40" s="77"/>
    </row>
    <row r="41" spans="1:16" x14ac:dyDescent="0.2">
      <c r="A41" s="75"/>
      <c r="B41" s="77">
        <v>174.541</v>
      </c>
      <c r="C41" s="77">
        <v>183.43899999999999</v>
      </c>
      <c r="D41" s="77">
        <v>134.34</v>
      </c>
      <c r="E41" s="77">
        <v>259.20499999999998</v>
      </c>
      <c r="F41" s="77">
        <v>3269.259</v>
      </c>
      <c r="G41" s="77">
        <v>1993.2809999999999</v>
      </c>
      <c r="H41" s="77">
        <v>250.94300000000001</v>
      </c>
      <c r="I41" s="77">
        <v>1934.828</v>
      </c>
      <c r="J41" s="77">
        <v>2856.51</v>
      </c>
      <c r="K41" s="77">
        <v>538.16399999999999</v>
      </c>
      <c r="L41" s="77"/>
      <c r="M41" s="77"/>
      <c r="N41" s="77"/>
      <c r="O41" s="77"/>
      <c r="P41" s="77"/>
    </row>
    <row r="42" spans="1:16" x14ac:dyDescent="0.2">
      <c r="A42" s="75"/>
      <c r="B42" s="77">
        <v>188.41300000000001</v>
      </c>
      <c r="C42" s="77">
        <v>186.77600000000001</v>
      </c>
      <c r="D42" s="77">
        <v>151.56399999999999</v>
      </c>
      <c r="E42" s="77">
        <v>304.50299999999999</v>
      </c>
      <c r="F42" s="77">
        <v>3571.2739999999999</v>
      </c>
      <c r="G42" s="77">
        <v>1701.3240000000001</v>
      </c>
      <c r="H42" s="77">
        <v>232.76400000000001</v>
      </c>
      <c r="I42" s="77">
        <v>1565.837</v>
      </c>
      <c r="J42" s="77">
        <v>2611.645</v>
      </c>
      <c r="K42" s="77">
        <v>530.654</v>
      </c>
      <c r="L42" s="77"/>
      <c r="M42" s="77"/>
      <c r="N42" s="77"/>
      <c r="O42" s="77"/>
      <c r="P42" s="77"/>
    </row>
    <row r="43" spans="1:16" x14ac:dyDescent="0.2">
      <c r="A43" s="75"/>
      <c r="B43" s="77">
        <v>210.821</v>
      </c>
      <c r="C43" s="77">
        <v>185.88300000000001</v>
      </c>
      <c r="D43" s="77">
        <v>160.547</v>
      </c>
      <c r="E43" s="77">
        <v>358.86200000000002</v>
      </c>
      <c r="F43" s="77">
        <v>3616.7890000000002</v>
      </c>
      <c r="G43" s="77">
        <v>1375.577</v>
      </c>
      <c r="H43" s="77">
        <v>217.51300000000001</v>
      </c>
      <c r="I43" s="77">
        <v>1250.6420000000001</v>
      </c>
      <c r="J43" s="77">
        <v>2469.3649999999998</v>
      </c>
      <c r="K43" s="77">
        <v>609.51900000000001</v>
      </c>
      <c r="L43" s="77"/>
      <c r="M43" s="77"/>
      <c r="N43" s="77"/>
      <c r="O43" s="77"/>
      <c r="P43" s="77"/>
    </row>
    <row r="44" spans="1:16" x14ac:dyDescent="0.2">
      <c r="A44" s="75"/>
      <c r="B44" s="77">
        <v>244.53700000000001</v>
      </c>
      <c r="C44" s="77">
        <v>211.666</v>
      </c>
      <c r="D44" s="77">
        <v>170.01599999999999</v>
      </c>
      <c r="E44" s="77">
        <v>412.08</v>
      </c>
      <c r="F44" s="77">
        <v>3594.462</v>
      </c>
      <c r="G44" s="77">
        <v>1104.1289999999999</v>
      </c>
      <c r="H44" s="77">
        <v>205.90299999999999</v>
      </c>
      <c r="I44" s="77">
        <v>1125.5550000000001</v>
      </c>
      <c r="J44" s="77">
        <v>2332.9949999999999</v>
      </c>
      <c r="K44" s="77">
        <v>632.76199999999994</v>
      </c>
      <c r="L44" s="77"/>
      <c r="M44" s="77"/>
      <c r="N44" s="77"/>
      <c r="O44" s="77"/>
      <c r="P44" s="77"/>
    </row>
    <row r="45" spans="1:16" x14ac:dyDescent="0.2">
      <c r="A45" s="75"/>
      <c r="B45" s="77">
        <v>290.72800000000001</v>
      </c>
      <c r="C45" s="77">
        <v>232.51300000000001</v>
      </c>
      <c r="D45" s="77">
        <v>192.58600000000001</v>
      </c>
      <c r="E45" s="77">
        <v>460.22500000000002</v>
      </c>
      <c r="F45" s="77">
        <v>3516.317</v>
      </c>
      <c r="G45" s="77">
        <v>896.21900000000005</v>
      </c>
      <c r="H45" s="77">
        <v>190.33799999999999</v>
      </c>
      <c r="I45" s="77">
        <v>882.96299999999997</v>
      </c>
      <c r="J45" s="77">
        <v>2002.2159999999999</v>
      </c>
      <c r="K45" s="77">
        <v>651.32399999999996</v>
      </c>
      <c r="L45" s="77"/>
      <c r="M45" s="77"/>
      <c r="N45" s="77"/>
      <c r="O45" s="77"/>
      <c r="P45" s="77"/>
    </row>
    <row r="46" spans="1:16" x14ac:dyDescent="0.2">
      <c r="A46" s="75"/>
      <c r="B46" s="77">
        <v>349.15100000000001</v>
      </c>
      <c r="C46" s="77">
        <v>247.21899999999999</v>
      </c>
      <c r="D46" s="77">
        <v>207.209</v>
      </c>
      <c r="E46" s="77">
        <v>503.17700000000002</v>
      </c>
      <c r="F46" s="77">
        <v>3233.2710000000002</v>
      </c>
      <c r="G46" s="77">
        <v>727.21</v>
      </c>
      <c r="H46" s="77">
        <v>184.601</v>
      </c>
      <c r="I46" s="77">
        <v>704.91099999999994</v>
      </c>
      <c r="J46" s="77">
        <v>1809.192</v>
      </c>
      <c r="K46" s="77">
        <v>719.79700000000003</v>
      </c>
      <c r="L46" s="77"/>
      <c r="M46" s="77"/>
      <c r="N46" s="77"/>
      <c r="O46" s="77"/>
      <c r="P46" s="77"/>
    </row>
    <row r="47" spans="1:16" x14ac:dyDescent="0.2">
      <c r="A47" s="75"/>
      <c r="B47" s="77">
        <v>428.07</v>
      </c>
      <c r="C47" s="77">
        <v>288.53199999999998</v>
      </c>
      <c r="D47" s="77">
        <v>245.18799999999999</v>
      </c>
      <c r="E47" s="77">
        <v>584.63099999999997</v>
      </c>
      <c r="F47" s="77">
        <v>3033.895</v>
      </c>
      <c r="G47" s="77">
        <v>600.68600000000004</v>
      </c>
      <c r="H47" s="77">
        <v>195.93799999999999</v>
      </c>
      <c r="I47" s="77">
        <v>588.60299999999995</v>
      </c>
      <c r="J47" s="77">
        <v>1504.2429999999999</v>
      </c>
      <c r="K47" s="77">
        <v>778.428</v>
      </c>
      <c r="L47" s="77"/>
      <c r="M47" s="77"/>
      <c r="N47" s="77"/>
      <c r="O47" s="77"/>
      <c r="P47" s="77"/>
    </row>
    <row r="48" spans="1:16" x14ac:dyDescent="0.2">
      <c r="A48" s="75"/>
      <c r="B48" s="77">
        <v>512.89099999999996</v>
      </c>
      <c r="C48" s="77">
        <v>339.577</v>
      </c>
      <c r="D48" s="77">
        <v>256.815</v>
      </c>
      <c r="E48" s="77">
        <v>650.42200000000003</v>
      </c>
      <c r="F48" s="77">
        <v>2566.9589999999998</v>
      </c>
      <c r="G48" s="77">
        <v>544.11</v>
      </c>
      <c r="H48" s="77">
        <v>192.44900000000001</v>
      </c>
      <c r="I48" s="77">
        <v>495.48899999999998</v>
      </c>
      <c r="J48" s="77">
        <v>1282.723</v>
      </c>
      <c r="K48" s="77">
        <v>791.97299999999996</v>
      </c>
      <c r="L48" s="77"/>
      <c r="M48" s="77"/>
      <c r="N48" s="77"/>
      <c r="O48" s="77"/>
      <c r="P48" s="77"/>
    </row>
    <row r="49" spans="1:16" x14ac:dyDescent="0.2">
      <c r="A49" s="75"/>
      <c r="B49" s="77">
        <v>627.71799999999996</v>
      </c>
      <c r="C49" s="77">
        <v>418.12299999999999</v>
      </c>
      <c r="D49" s="77">
        <v>274.11900000000003</v>
      </c>
      <c r="E49" s="77">
        <v>686.09699999999998</v>
      </c>
      <c r="F49" s="77">
        <v>2293.3850000000002</v>
      </c>
      <c r="G49" s="77">
        <v>454.77800000000002</v>
      </c>
      <c r="H49" s="77">
        <v>183.22</v>
      </c>
      <c r="I49" s="77">
        <v>427.95299999999997</v>
      </c>
      <c r="J49" s="77">
        <v>1054.377</v>
      </c>
      <c r="K49" s="77">
        <v>836.88699999999994</v>
      </c>
      <c r="L49" s="77"/>
      <c r="M49" s="77"/>
      <c r="N49" s="77"/>
      <c r="O49" s="77"/>
      <c r="P49" s="77"/>
    </row>
    <row r="50" spans="1:16" x14ac:dyDescent="0.2">
      <c r="A50" s="75"/>
      <c r="B50" s="77">
        <v>711.67499999999995</v>
      </c>
      <c r="C50" s="77">
        <v>502.48700000000002</v>
      </c>
      <c r="D50" s="77">
        <v>323.70499999999998</v>
      </c>
      <c r="E50" s="77">
        <v>701.26400000000001</v>
      </c>
      <c r="F50" s="77">
        <v>1836.943</v>
      </c>
      <c r="G50" s="77">
        <v>404.81900000000002</v>
      </c>
      <c r="H50" s="77">
        <v>182.35</v>
      </c>
      <c r="I50" s="77">
        <v>373.02199999999999</v>
      </c>
      <c r="J50" s="77">
        <v>957.64400000000001</v>
      </c>
      <c r="K50" s="77">
        <v>965.822</v>
      </c>
      <c r="L50" s="77"/>
      <c r="M50" s="77"/>
      <c r="N50" s="77"/>
      <c r="O50" s="77"/>
      <c r="P50" s="77"/>
    </row>
    <row r="51" spans="1:16" x14ac:dyDescent="0.2">
      <c r="A51" s="75"/>
      <c r="B51" s="77">
        <v>762.90599999999995</v>
      </c>
      <c r="C51" s="77">
        <v>578.21600000000001</v>
      </c>
      <c r="D51" s="77">
        <v>428.928</v>
      </c>
      <c r="E51" s="77">
        <v>754.12</v>
      </c>
      <c r="F51" s="77">
        <v>1519.4939999999999</v>
      </c>
      <c r="G51" s="77">
        <v>389.37099999999998</v>
      </c>
      <c r="H51" s="77">
        <v>193.34</v>
      </c>
      <c r="I51" s="77">
        <v>318.60899999999998</v>
      </c>
      <c r="J51" s="77">
        <v>725.95699999999999</v>
      </c>
      <c r="K51" s="77">
        <v>1104.9690000000001</v>
      </c>
      <c r="L51" s="77"/>
      <c r="M51" s="77"/>
      <c r="N51" s="77"/>
      <c r="O51" s="77"/>
      <c r="P51" s="77"/>
    </row>
    <row r="52" spans="1:16" x14ac:dyDescent="0.2">
      <c r="A52" s="75"/>
      <c r="B52" s="77">
        <v>803.30600000000004</v>
      </c>
      <c r="C52" s="77">
        <v>712.59799999999996</v>
      </c>
      <c r="D52" s="77">
        <v>483.83800000000002</v>
      </c>
      <c r="E52" s="77">
        <v>754.02499999999998</v>
      </c>
      <c r="F52" s="77">
        <v>1224.402</v>
      </c>
      <c r="G52" s="77">
        <v>363.08199999999999</v>
      </c>
      <c r="H52" s="77">
        <v>202.685</v>
      </c>
      <c r="I52" s="77">
        <v>295.34399999999999</v>
      </c>
      <c r="J52" s="77">
        <v>654.40499999999997</v>
      </c>
      <c r="K52" s="77">
        <v>1216.6320000000001</v>
      </c>
      <c r="L52" s="77"/>
      <c r="M52" s="77"/>
      <c r="N52" s="77"/>
      <c r="O52" s="77"/>
      <c r="P52" s="77"/>
    </row>
    <row r="53" spans="1:16" x14ac:dyDescent="0.2">
      <c r="A53" s="75"/>
      <c r="B53" s="77">
        <v>832.29899999999998</v>
      </c>
      <c r="C53" s="77">
        <v>792.75199999999995</v>
      </c>
      <c r="D53" s="77">
        <v>541.50099999999998</v>
      </c>
      <c r="E53" s="77">
        <v>769.04899999999998</v>
      </c>
      <c r="F53" s="77">
        <v>1031.6389999999999</v>
      </c>
      <c r="G53" s="77">
        <v>330.54199999999997</v>
      </c>
      <c r="H53" s="77">
        <v>201.625</v>
      </c>
      <c r="I53" s="77">
        <v>268.59199999999998</v>
      </c>
      <c r="J53" s="77">
        <v>575.93100000000004</v>
      </c>
      <c r="K53" s="77">
        <v>1365.49</v>
      </c>
      <c r="L53" s="77"/>
      <c r="M53" s="77"/>
      <c r="N53" s="77"/>
      <c r="O53" s="77"/>
      <c r="P53" s="77"/>
    </row>
    <row r="54" spans="1:16" x14ac:dyDescent="0.2">
      <c r="A54" s="75"/>
      <c r="B54" s="77">
        <v>888.322</v>
      </c>
      <c r="C54" s="77">
        <v>866.553</v>
      </c>
      <c r="D54" s="77">
        <v>593.69299999999998</v>
      </c>
      <c r="E54" s="77">
        <v>781.03399999999999</v>
      </c>
      <c r="F54" s="77">
        <v>895.56700000000001</v>
      </c>
      <c r="G54" s="77">
        <v>324.82299999999998</v>
      </c>
      <c r="H54" s="77">
        <v>191.50399999999999</v>
      </c>
      <c r="I54" s="77">
        <v>246.63</v>
      </c>
      <c r="J54" s="77">
        <v>490.77100000000002</v>
      </c>
      <c r="K54" s="77">
        <v>1523.521</v>
      </c>
      <c r="L54" s="77"/>
      <c r="M54" s="77"/>
      <c r="N54" s="77"/>
      <c r="O54" s="77"/>
      <c r="P54" s="77"/>
    </row>
    <row r="55" spans="1:16" x14ac:dyDescent="0.2">
      <c r="A55" s="75"/>
      <c r="B55" s="77">
        <v>885.20699999999999</v>
      </c>
      <c r="C55" s="77">
        <v>888.65700000000004</v>
      </c>
      <c r="D55" s="77">
        <v>644.42200000000003</v>
      </c>
      <c r="E55" s="77">
        <v>782.36900000000003</v>
      </c>
      <c r="F55" s="77">
        <v>657.85400000000004</v>
      </c>
      <c r="G55" s="77">
        <v>332.55799999999999</v>
      </c>
      <c r="H55" s="77">
        <v>182.303</v>
      </c>
      <c r="I55" s="77">
        <v>238.465</v>
      </c>
      <c r="J55" s="77">
        <v>394.46699999999998</v>
      </c>
      <c r="K55" s="77">
        <v>1672.1569999999999</v>
      </c>
      <c r="L55" s="77"/>
      <c r="M55" s="77"/>
      <c r="N55" s="77"/>
      <c r="O55" s="77"/>
      <c r="P55" s="77"/>
    </row>
    <row r="56" spans="1:16" x14ac:dyDescent="0.2">
      <c r="A56" s="75"/>
      <c r="B56" s="77">
        <v>856.14800000000002</v>
      </c>
      <c r="C56" s="77">
        <v>875.79</v>
      </c>
      <c r="D56" s="77">
        <v>631.07500000000005</v>
      </c>
      <c r="E56" s="77">
        <v>793.30899999999997</v>
      </c>
      <c r="F56" s="77">
        <v>489.62900000000002</v>
      </c>
      <c r="G56" s="77">
        <v>318.10399999999998</v>
      </c>
      <c r="H56" s="77">
        <v>177.233</v>
      </c>
      <c r="I56" s="77">
        <v>210.05699999999999</v>
      </c>
      <c r="J56" s="77">
        <v>313.80900000000003</v>
      </c>
      <c r="K56" s="77">
        <v>1862.3430000000001</v>
      </c>
      <c r="L56" s="77"/>
      <c r="M56" s="77"/>
      <c r="N56" s="77"/>
      <c r="O56" s="77"/>
      <c r="P56" s="77"/>
    </row>
    <row r="57" spans="1:16" x14ac:dyDescent="0.2">
      <c r="A57" s="75"/>
      <c r="B57" s="77">
        <v>838.50699999999995</v>
      </c>
      <c r="C57" s="77">
        <v>872.38099999999997</v>
      </c>
      <c r="D57" s="77">
        <v>652.05100000000004</v>
      </c>
      <c r="E57" s="77">
        <v>823.53200000000004</v>
      </c>
      <c r="F57" s="77">
        <v>436.476</v>
      </c>
      <c r="G57" s="77">
        <v>302.28199999999998</v>
      </c>
      <c r="H57" s="77">
        <v>161.077</v>
      </c>
      <c r="I57" s="77">
        <v>203.458</v>
      </c>
      <c r="J57" s="77">
        <v>285.05700000000002</v>
      </c>
      <c r="K57" s="77">
        <v>2021.13</v>
      </c>
      <c r="L57" s="77"/>
      <c r="M57" s="77"/>
      <c r="N57" s="77"/>
      <c r="O57" s="77"/>
      <c r="P57" s="77"/>
    </row>
    <row r="58" spans="1:16" x14ac:dyDescent="0.2">
      <c r="A58" s="75"/>
      <c r="B58" s="77">
        <v>857.14300000000003</v>
      </c>
      <c r="C58" s="77">
        <v>826.84799999999996</v>
      </c>
      <c r="D58" s="77">
        <v>680.37099999999998</v>
      </c>
      <c r="E58" s="77">
        <v>862.71900000000005</v>
      </c>
      <c r="F58" s="77">
        <v>394.95800000000003</v>
      </c>
      <c r="G58" s="77">
        <v>273.517</v>
      </c>
      <c r="H58" s="77">
        <v>140.197</v>
      </c>
      <c r="I58" s="77">
        <v>208.52</v>
      </c>
      <c r="J58" s="77">
        <v>280.24099999999999</v>
      </c>
      <c r="K58" s="77">
        <v>2250.058</v>
      </c>
      <c r="L58" s="77"/>
      <c r="M58" s="77"/>
      <c r="N58" s="77"/>
      <c r="O58" s="77"/>
      <c r="P58" s="77"/>
    </row>
    <row r="59" spans="1:16" x14ac:dyDescent="0.2">
      <c r="A59" s="75"/>
      <c r="B59" s="77">
        <v>897.39400000000001</v>
      </c>
      <c r="C59" s="77">
        <v>840.68299999999999</v>
      </c>
      <c r="D59" s="77">
        <v>676.97900000000004</v>
      </c>
      <c r="E59" s="77">
        <v>970.42899999999997</v>
      </c>
      <c r="F59" s="77">
        <v>338.89100000000002</v>
      </c>
      <c r="G59" s="77">
        <v>261.05500000000001</v>
      </c>
      <c r="H59" s="77">
        <v>136.28</v>
      </c>
      <c r="I59" s="77">
        <v>235.82300000000001</v>
      </c>
      <c r="J59" s="77">
        <v>282.23399999999998</v>
      </c>
      <c r="K59" s="77">
        <v>2701.3380000000002</v>
      </c>
      <c r="L59" s="77"/>
      <c r="M59" s="77"/>
      <c r="N59" s="77"/>
      <c r="O59" s="77"/>
      <c r="P59" s="77"/>
    </row>
    <row r="60" spans="1:16" x14ac:dyDescent="0.2">
      <c r="A60" s="75"/>
      <c r="B60" s="77">
        <v>921.90800000000002</v>
      </c>
      <c r="C60" s="77">
        <v>840.85500000000002</v>
      </c>
      <c r="D60" s="77">
        <v>683.17399999999998</v>
      </c>
      <c r="E60" s="77">
        <v>1134.7809999999999</v>
      </c>
      <c r="F60" s="77">
        <v>281.68200000000002</v>
      </c>
      <c r="G60" s="77">
        <v>249.25</v>
      </c>
      <c r="H60" s="77">
        <v>134.63499999999999</v>
      </c>
      <c r="I60" s="77">
        <v>224.58099999999999</v>
      </c>
      <c r="J60" s="77">
        <v>271.93200000000002</v>
      </c>
      <c r="K60" s="77">
        <v>3046.473</v>
      </c>
      <c r="L60" s="77"/>
      <c r="M60" s="77"/>
      <c r="N60" s="77"/>
      <c r="O60" s="77"/>
      <c r="P60" s="77"/>
    </row>
    <row r="61" spans="1:16" x14ac:dyDescent="0.2">
      <c r="A61" s="75"/>
      <c r="B61" s="77">
        <v>951.96400000000006</v>
      </c>
      <c r="C61" s="77">
        <v>814.404</v>
      </c>
      <c r="D61" s="77">
        <v>688.99</v>
      </c>
      <c r="E61" s="77">
        <v>1243.3620000000001</v>
      </c>
      <c r="F61" s="77">
        <v>209.893</v>
      </c>
      <c r="G61" s="77">
        <v>231.88300000000001</v>
      </c>
      <c r="H61" s="77">
        <v>121.943</v>
      </c>
      <c r="I61" s="77">
        <v>227.173</v>
      </c>
      <c r="J61" s="77">
        <v>266.14600000000002</v>
      </c>
      <c r="K61" s="77">
        <v>3319.7379999999998</v>
      </c>
      <c r="L61" s="77"/>
      <c r="M61" s="77"/>
      <c r="N61" s="77"/>
      <c r="O61" s="77"/>
      <c r="P61" s="77"/>
    </row>
    <row r="62" spans="1:16" x14ac:dyDescent="0.2">
      <c r="A62" s="75"/>
      <c r="B62" s="77">
        <v>1014.223</v>
      </c>
      <c r="C62" s="77">
        <v>783.85199999999998</v>
      </c>
      <c r="D62" s="77">
        <v>673.351</v>
      </c>
      <c r="E62" s="77">
        <v>1318.47</v>
      </c>
      <c r="F62" s="77">
        <v>191.07</v>
      </c>
      <c r="G62" s="77">
        <v>207.68700000000001</v>
      </c>
      <c r="H62" s="77">
        <v>104.35599999999999</v>
      </c>
      <c r="I62" s="77">
        <v>234.53399999999999</v>
      </c>
      <c r="J62" s="77">
        <v>239.17099999999999</v>
      </c>
      <c r="K62" s="77">
        <v>3539.4810000000002</v>
      </c>
      <c r="L62" s="77"/>
      <c r="M62" s="77"/>
      <c r="N62" s="77"/>
      <c r="O62" s="77"/>
      <c r="P62" s="77"/>
    </row>
    <row r="63" spans="1:16" x14ac:dyDescent="0.2">
      <c r="A63" s="75"/>
      <c r="B63" s="77">
        <v>1223.433</v>
      </c>
      <c r="C63" s="77">
        <v>815.428</v>
      </c>
      <c r="D63" s="77">
        <v>706.92499999999995</v>
      </c>
      <c r="E63" s="77">
        <v>1378.338</v>
      </c>
      <c r="F63" s="77">
        <v>196.93</v>
      </c>
      <c r="G63" s="77">
        <v>171.86</v>
      </c>
      <c r="H63" s="77">
        <v>89.177000000000007</v>
      </c>
      <c r="I63" s="77">
        <v>226.63300000000001</v>
      </c>
      <c r="J63" s="77">
        <v>195.178</v>
      </c>
      <c r="K63" s="77">
        <v>3472.1170000000002</v>
      </c>
      <c r="L63" s="77"/>
      <c r="M63" s="77"/>
      <c r="N63" s="77"/>
      <c r="O63" s="77"/>
      <c r="P63" s="77"/>
    </row>
    <row r="64" spans="1:16" x14ac:dyDescent="0.2">
      <c r="A64" s="75"/>
      <c r="B64" s="77">
        <v>1342.972</v>
      </c>
      <c r="C64" s="77">
        <v>880.99800000000005</v>
      </c>
      <c r="D64" s="77">
        <v>808.70100000000002</v>
      </c>
      <c r="E64" s="77">
        <v>1486.1289999999999</v>
      </c>
      <c r="F64" s="77">
        <v>209.76900000000001</v>
      </c>
      <c r="G64" s="77">
        <v>176.45099999999999</v>
      </c>
      <c r="H64" s="77">
        <v>87.066999999999993</v>
      </c>
      <c r="I64" s="77">
        <v>219.547</v>
      </c>
      <c r="J64" s="77">
        <v>179.02</v>
      </c>
      <c r="K64" s="77">
        <v>3358.33</v>
      </c>
      <c r="L64" s="77"/>
      <c r="M64" s="77"/>
      <c r="N64" s="77"/>
      <c r="O64" s="77"/>
      <c r="P64" s="77"/>
    </row>
    <row r="65" spans="1:16" x14ac:dyDescent="0.2">
      <c r="A65" s="75"/>
      <c r="B65" s="77">
        <v>1566.115</v>
      </c>
      <c r="C65" s="77">
        <v>1012.02</v>
      </c>
      <c r="D65" s="77">
        <v>922.02599999999995</v>
      </c>
      <c r="E65" s="77">
        <v>1532.886</v>
      </c>
      <c r="F65" s="77">
        <v>206.54900000000001</v>
      </c>
      <c r="G65" s="77">
        <v>175.44800000000001</v>
      </c>
      <c r="H65" s="77">
        <v>82.784999999999997</v>
      </c>
      <c r="I65" s="77">
        <v>207.18100000000001</v>
      </c>
      <c r="J65" s="77">
        <v>166.995</v>
      </c>
      <c r="K65" s="77">
        <v>3285.0230000000001</v>
      </c>
      <c r="L65" s="77"/>
      <c r="M65" s="77"/>
      <c r="N65" s="77"/>
      <c r="O65" s="77"/>
      <c r="P65" s="77"/>
    </row>
    <row r="66" spans="1:16" x14ac:dyDescent="0.2">
      <c r="A66" s="75"/>
      <c r="B66" s="77">
        <v>1678.807</v>
      </c>
      <c r="C66" s="77">
        <v>1219.375</v>
      </c>
      <c r="D66" s="77">
        <v>1040.9069999999999</v>
      </c>
      <c r="E66" s="77">
        <v>1515.713</v>
      </c>
      <c r="F66" s="77">
        <v>207.67</v>
      </c>
      <c r="G66" s="77">
        <v>166.73</v>
      </c>
      <c r="H66" s="77">
        <v>77.058999999999997</v>
      </c>
      <c r="I66" s="77">
        <v>176.649</v>
      </c>
      <c r="J66" s="77">
        <v>164.047</v>
      </c>
      <c r="K66" s="77">
        <v>3277.5909999999999</v>
      </c>
      <c r="L66" s="77"/>
      <c r="M66" s="77"/>
      <c r="N66" s="77"/>
      <c r="O66" s="77"/>
      <c r="P66" s="77"/>
    </row>
    <row r="67" spans="1:16" x14ac:dyDescent="0.2">
      <c r="A67" s="75"/>
      <c r="B67" s="77">
        <v>1824.6569999999999</v>
      </c>
      <c r="C67" s="77">
        <v>1367.739</v>
      </c>
      <c r="D67" s="77">
        <v>1118.038</v>
      </c>
      <c r="E67" s="77">
        <v>1441.39</v>
      </c>
      <c r="F67" s="77">
        <v>202.298</v>
      </c>
      <c r="G67" s="77">
        <v>163.32599999999999</v>
      </c>
      <c r="H67" s="77">
        <v>84.793999999999997</v>
      </c>
      <c r="I67" s="77">
        <v>160.93299999999999</v>
      </c>
      <c r="J67" s="77">
        <v>183.08699999999999</v>
      </c>
      <c r="K67" s="77">
        <v>3087.7109999999998</v>
      </c>
      <c r="L67" s="77"/>
      <c r="M67" s="77"/>
      <c r="N67" s="77"/>
      <c r="O67" s="77"/>
      <c r="P67" s="77"/>
    </row>
    <row r="68" spans="1:16" x14ac:dyDescent="0.2">
      <c r="A68" s="75"/>
      <c r="B68" s="77">
        <v>1849.81</v>
      </c>
      <c r="C68" s="77">
        <v>1480.3409999999999</v>
      </c>
      <c r="D68" s="77">
        <v>1155.0730000000001</v>
      </c>
      <c r="E68" s="77">
        <v>1278.3530000000001</v>
      </c>
      <c r="F68" s="77">
        <v>193.77600000000001</v>
      </c>
      <c r="G68" s="77">
        <v>156.303</v>
      </c>
      <c r="H68" s="77">
        <v>87.801000000000002</v>
      </c>
      <c r="I68" s="77">
        <v>164.858</v>
      </c>
      <c r="J68" s="77">
        <v>196.49700000000001</v>
      </c>
      <c r="K68" s="77">
        <v>2838.1480000000001</v>
      </c>
      <c r="L68" s="77"/>
      <c r="M68" s="77"/>
      <c r="N68" s="77"/>
      <c r="O68" s="77"/>
      <c r="P68" s="77"/>
    </row>
    <row r="69" spans="1:16" x14ac:dyDescent="0.2">
      <c r="A69" s="75"/>
      <c r="B69" s="77">
        <v>1842.9939999999999</v>
      </c>
      <c r="C69" s="77">
        <v>1561.547</v>
      </c>
      <c r="D69" s="77">
        <v>1221.884</v>
      </c>
      <c r="E69" s="77">
        <v>1115.71</v>
      </c>
      <c r="F69" s="77">
        <v>186.98699999999999</v>
      </c>
      <c r="G69" s="77">
        <v>155.328</v>
      </c>
      <c r="H69" s="77">
        <v>84.465000000000003</v>
      </c>
      <c r="I69" s="77">
        <v>166.19300000000001</v>
      </c>
      <c r="J69" s="77">
        <v>202.71</v>
      </c>
      <c r="K69" s="77">
        <v>2566.7449999999999</v>
      </c>
      <c r="L69" s="77"/>
      <c r="M69" s="77"/>
      <c r="N69" s="77"/>
      <c r="O69" s="77"/>
      <c r="P69" s="77"/>
    </row>
    <row r="70" spans="1:16" x14ac:dyDescent="0.2">
      <c r="A70" s="75"/>
      <c r="B70" s="77">
        <v>1716.1679999999999</v>
      </c>
      <c r="C70" s="77">
        <v>1566.8409999999999</v>
      </c>
      <c r="D70" s="77">
        <v>1303.48</v>
      </c>
      <c r="E70" s="77">
        <v>965.07500000000005</v>
      </c>
      <c r="F70" s="77">
        <v>177.26499999999999</v>
      </c>
      <c r="G70" s="77">
        <v>152.51900000000001</v>
      </c>
      <c r="H70" s="77">
        <v>93.608999999999995</v>
      </c>
      <c r="I70" s="77">
        <v>167.79400000000001</v>
      </c>
      <c r="J70" s="77">
        <v>197.31899999999999</v>
      </c>
      <c r="K70" s="77">
        <v>2154.6469999999999</v>
      </c>
      <c r="L70" s="77"/>
      <c r="M70" s="77"/>
      <c r="N70" s="77"/>
      <c r="O70" s="77"/>
      <c r="P70" s="77"/>
    </row>
    <row r="71" spans="1:16" x14ac:dyDescent="0.2">
      <c r="A71" s="75"/>
      <c r="B71" s="77">
        <v>1517.625</v>
      </c>
      <c r="C71" s="77">
        <v>1578.0940000000001</v>
      </c>
      <c r="D71" s="77">
        <v>1287.01</v>
      </c>
      <c r="E71" s="77">
        <v>827.61500000000001</v>
      </c>
      <c r="F71" s="77">
        <v>180.14699999999999</v>
      </c>
      <c r="G71" s="77">
        <v>126.773</v>
      </c>
      <c r="H71" s="77">
        <v>96.424000000000007</v>
      </c>
      <c r="I71" s="77">
        <v>156.893</v>
      </c>
      <c r="J71" s="77">
        <v>188.773</v>
      </c>
      <c r="K71" s="77">
        <v>1971.586</v>
      </c>
      <c r="L71" s="77"/>
      <c r="M71" s="77"/>
      <c r="N71" s="77"/>
      <c r="O71" s="77"/>
      <c r="P71" s="77"/>
    </row>
    <row r="72" spans="1:16" x14ac:dyDescent="0.2">
      <c r="A72" s="75"/>
      <c r="B72" s="77">
        <v>1363.124</v>
      </c>
      <c r="C72" s="77">
        <v>1534.492</v>
      </c>
      <c r="D72" s="77">
        <v>1257.6420000000001</v>
      </c>
      <c r="E72" s="77">
        <v>690.61300000000006</v>
      </c>
      <c r="F72" s="77">
        <v>178.01900000000001</v>
      </c>
      <c r="G72" s="77">
        <v>122.71599999999999</v>
      </c>
      <c r="H72" s="77">
        <v>103.45399999999999</v>
      </c>
      <c r="I72" s="77">
        <v>133.315</v>
      </c>
      <c r="J72" s="77">
        <v>182.452</v>
      </c>
      <c r="K72" s="77">
        <v>1873.59</v>
      </c>
      <c r="L72" s="77"/>
      <c r="M72" s="77"/>
      <c r="N72" s="77"/>
      <c r="O72" s="77"/>
      <c r="P72" s="77"/>
    </row>
    <row r="73" spans="1:16" x14ac:dyDescent="0.2">
      <c r="A73" s="75"/>
      <c r="B73" s="77">
        <v>1110.8810000000001</v>
      </c>
      <c r="C73" s="77">
        <v>1473.818</v>
      </c>
      <c r="D73" s="77">
        <v>1132.172</v>
      </c>
      <c r="E73" s="77">
        <v>600.20500000000004</v>
      </c>
      <c r="F73" s="77">
        <v>182.762</v>
      </c>
      <c r="G73" s="77">
        <v>128</v>
      </c>
      <c r="H73" s="77">
        <v>111.768</v>
      </c>
      <c r="I73" s="77">
        <v>119.398</v>
      </c>
      <c r="J73" s="77">
        <v>167.69399999999999</v>
      </c>
      <c r="K73" s="77">
        <v>1762.116</v>
      </c>
      <c r="L73" s="77"/>
      <c r="M73" s="77"/>
      <c r="N73" s="77"/>
      <c r="O73" s="77"/>
      <c r="P73" s="77"/>
    </row>
    <row r="74" spans="1:16" x14ac:dyDescent="0.2">
      <c r="A74" s="75"/>
      <c r="B74" s="77">
        <v>901.41399999999999</v>
      </c>
      <c r="C74" s="77">
        <v>1395.172</v>
      </c>
      <c r="D74" s="77">
        <v>1005.7190000000001</v>
      </c>
      <c r="E74" s="77">
        <v>479.37099999999998</v>
      </c>
      <c r="F74" s="77">
        <v>170.696</v>
      </c>
      <c r="G74" s="77">
        <v>124.039</v>
      </c>
      <c r="H74" s="77">
        <v>131.691</v>
      </c>
      <c r="I74" s="77">
        <v>121.985</v>
      </c>
      <c r="J74" s="77">
        <v>181.072</v>
      </c>
      <c r="K74" s="77">
        <v>1618.2159999999999</v>
      </c>
      <c r="L74" s="77"/>
      <c r="M74" s="77"/>
      <c r="N74" s="77"/>
      <c r="O74" s="77"/>
      <c r="P74" s="77"/>
    </row>
    <row r="75" spans="1:16" x14ac:dyDescent="0.2">
      <c r="A75" s="75"/>
      <c r="B75" s="77">
        <v>720.91600000000005</v>
      </c>
      <c r="C75" s="77">
        <v>1348.2650000000001</v>
      </c>
      <c r="D75" s="77">
        <v>865.04</v>
      </c>
      <c r="E75" s="77">
        <v>397.44900000000001</v>
      </c>
      <c r="F75" s="77">
        <v>166.47200000000001</v>
      </c>
      <c r="G75" s="77">
        <v>131.55799999999999</v>
      </c>
      <c r="H75" s="77">
        <v>138.29599999999999</v>
      </c>
      <c r="I75" s="77">
        <v>126.294</v>
      </c>
      <c r="J75" s="77">
        <v>191.75399999999999</v>
      </c>
      <c r="K75" s="77">
        <v>1495.35</v>
      </c>
      <c r="L75" s="77"/>
      <c r="M75" s="77"/>
      <c r="N75" s="77"/>
      <c r="O75" s="77"/>
      <c r="P75" s="77"/>
    </row>
    <row r="76" spans="1:16" x14ac:dyDescent="0.2">
      <c r="A76" s="75"/>
      <c r="B76" s="77">
        <v>623.82600000000002</v>
      </c>
      <c r="C76" s="77">
        <v>1167.53</v>
      </c>
      <c r="D76" s="77">
        <v>702.90200000000004</v>
      </c>
      <c r="E76" s="77">
        <v>336.01</v>
      </c>
      <c r="F76" s="77">
        <v>130.54300000000001</v>
      </c>
      <c r="G76" s="77">
        <v>124.184</v>
      </c>
      <c r="H76" s="77">
        <v>160.65299999999999</v>
      </c>
      <c r="I76" s="77">
        <v>121.95099999999999</v>
      </c>
      <c r="J76" s="77">
        <v>190.304</v>
      </c>
      <c r="K76" s="77">
        <v>1432.001</v>
      </c>
      <c r="L76" s="77"/>
      <c r="M76" s="77"/>
      <c r="N76" s="77"/>
      <c r="O76" s="77"/>
      <c r="P76" s="77"/>
    </row>
    <row r="77" spans="1:16" x14ac:dyDescent="0.2">
      <c r="A77" s="75"/>
      <c r="B77" s="77">
        <v>456.81</v>
      </c>
      <c r="C77" s="77">
        <v>949.40499999999997</v>
      </c>
      <c r="D77" s="77">
        <v>591.05899999999997</v>
      </c>
      <c r="E77" s="77">
        <v>297.90100000000001</v>
      </c>
      <c r="F77" s="77">
        <v>105.499</v>
      </c>
      <c r="G77" s="77">
        <v>127.31100000000001</v>
      </c>
      <c r="H77" s="77">
        <v>184.553</v>
      </c>
      <c r="I77" s="77">
        <v>121.22799999999999</v>
      </c>
      <c r="J77" s="77">
        <v>186.447</v>
      </c>
      <c r="K77" s="77">
        <v>1515.0429999999999</v>
      </c>
      <c r="L77" s="77"/>
      <c r="M77" s="77"/>
      <c r="N77" s="77"/>
      <c r="O77" s="77"/>
      <c r="P77" s="77"/>
    </row>
    <row r="78" spans="1:16" x14ac:dyDescent="0.2">
      <c r="A78" s="75"/>
      <c r="B78" s="77">
        <v>387.76</v>
      </c>
      <c r="C78" s="77">
        <v>848.19500000000005</v>
      </c>
      <c r="D78" s="77">
        <v>509.524</v>
      </c>
      <c r="E78" s="77">
        <v>290.88799999999998</v>
      </c>
      <c r="F78" s="77">
        <v>102.858</v>
      </c>
      <c r="G78" s="77">
        <v>135.036</v>
      </c>
      <c r="H78" s="77">
        <v>206.72900000000001</v>
      </c>
      <c r="I78" s="77">
        <v>112.83199999999999</v>
      </c>
      <c r="J78" s="77">
        <v>159.68199999999999</v>
      </c>
      <c r="K78" s="77">
        <v>1579.876</v>
      </c>
      <c r="L78" s="77"/>
      <c r="M78" s="77"/>
      <c r="N78" s="77"/>
      <c r="O78" s="77"/>
      <c r="P78" s="77"/>
    </row>
    <row r="79" spans="1:16" x14ac:dyDescent="0.2">
      <c r="A79" s="75"/>
      <c r="B79" s="77">
        <v>340.411</v>
      </c>
      <c r="C79" s="77">
        <v>723.55600000000004</v>
      </c>
      <c r="D79" s="77">
        <v>415.98099999999999</v>
      </c>
      <c r="E79" s="77">
        <v>253.708</v>
      </c>
      <c r="F79" s="77">
        <v>95.566000000000003</v>
      </c>
      <c r="G79" s="77">
        <v>141.40700000000001</v>
      </c>
      <c r="H79" s="77">
        <v>230.172</v>
      </c>
      <c r="I79" s="77">
        <v>113.39400000000001</v>
      </c>
      <c r="J79" s="77">
        <v>147.542</v>
      </c>
      <c r="K79" s="77">
        <v>1652.06</v>
      </c>
      <c r="L79" s="77"/>
      <c r="M79" s="77"/>
      <c r="N79" s="77"/>
      <c r="O79" s="77"/>
      <c r="P79" s="77"/>
    </row>
    <row r="80" spans="1:16" x14ac:dyDescent="0.2">
      <c r="A80" s="75"/>
      <c r="B80" s="77">
        <v>309.02499999999998</v>
      </c>
      <c r="C80" s="77">
        <v>588.875</v>
      </c>
      <c r="D80" s="77">
        <v>353.73</v>
      </c>
      <c r="E80" s="77">
        <v>248.17699999999999</v>
      </c>
      <c r="F80" s="77">
        <v>85.63</v>
      </c>
      <c r="G80" s="77">
        <v>147.23099999999999</v>
      </c>
      <c r="H80" s="77">
        <v>244.221</v>
      </c>
      <c r="I80" s="77">
        <v>109.705</v>
      </c>
      <c r="J80" s="77">
        <v>136.78800000000001</v>
      </c>
      <c r="K80" s="77">
        <v>1840.4839999999999</v>
      </c>
      <c r="L80" s="77"/>
      <c r="M80" s="77"/>
      <c r="N80" s="77"/>
      <c r="O80" s="77"/>
      <c r="P80" s="77"/>
    </row>
    <row r="81" spans="1:16" x14ac:dyDescent="0.2">
      <c r="A81" s="75"/>
      <c r="B81" s="77">
        <v>278.52699999999999</v>
      </c>
      <c r="C81" s="77">
        <v>466.66300000000001</v>
      </c>
      <c r="D81" s="77">
        <v>261.74900000000002</v>
      </c>
      <c r="E81" s="77">
        <v>258.02300000000002</v>
      </c>
      <c r="F81" s="77">
        <v>97.879000000000005</v>
      </c>
      <c r="G81" s="77">
        <v>161.26300000000001</v>
      </c>
      <c r="H81" s="77">
        <v>250.297</v>
      </c>
      <c r="I81" s="77">
        <v>114.71599999999999</v>
      </c>
      <c r="J81" s="77">
        <v>136.62299999999999</v>
      </c>
      <c r="K81" s="77">
        <v>2135.5749999999998</v>
      </c>
      <c r="L81" s="77"/>
      <c r="M81" s="77"/>
      <c r="N81" s="77"/>
      <c r="O81" s="77"/>
      <c r="P81" s="77"/>
    </row>
    <row r="82" spans="1:16" x14ac:dyDescent="0.2">
      <c r="A82" s="75"/>
      <c r="B82" s="77">
        <v>260.839</v>
      </c>
      <c r="C82" s="77">
        <v>358.09800000000001</v>
      </c>
      <c r="D82" s="77">
        <v>226.77799999999999</v>
      </c>
      <c r="E82" s="77">
        <v>273.82799999999997</v>
      </c>
      <c r="F82" s="77">
        <v>95.215999999999994</v>
      </c>
      <c r="G82" s="77">
        <v>188.678</v>
      </c>
      <c r="H82" s="77">
        <v>245.53200000000001</v>
      </c>
      <c r="I82" s="77">
        <v>120.84699999999999</v>
      </c>
      <c r="J82" s="77">
        <v>142.95599999999999</v>
      </c>
      <c r="K82" s="77">
        <v>2488.4259999999999</v>
      </c>
      <c r="L82" s="77"/>
      <c r="M82" s="77"/>
      <c r="N82" s="77"/>
      <c r="O82" s="77"/>
      <c r="P82" s="77"/>
    </row>
    <row r="83" spans="1:16" x14ac:dyDescent="0.2">
      <c r="A83" s="75"/>
      <c r="B83" s="77">
        <v>283.041</v>
      </c>
      <c r="C83" s="77">
        <v>292.77300000000002</v>
      </c>
      <c r="D83" s="77">
        <v>207.67500000000001</v>
      </c>
      <c r="E83" s="77">
        <v>293.68599999999998</v>
      </c>
      <c r="F83" s="77">
        <v>100.717</v>
      </c>
      <c r="G83" s="77">
        <v>228.93299999999999</v>
      </c>
      <c r="H83" s="77">
        <v>228.89599999999999</v>
      </c>
      <c r="I83" s="77">
        <v>136.227</v>
      </c>
      <c r="J83" s="77">
        <v>138.167</v>
      </c>
      <c r="K83" s="77">
        <v>2972.7350000000001</v>
      </c>
      <c r="L83" s="77"/>
      <c r="M83" s="77"/>
      <c r="N83" s="77"/>
      <c r="O83" s="77"/>
      <c r="P83" s="77"/>
    </row>
    <row r="84" spans="1:16" x14ac:dyDescent="0.2">
      <c r="A84" s="75"/>
      <c r="B84" s="77">
        <v>278.29700000000003</v>
      </c>
      <c r="C84" s="77">
        <v>268.43599999999998</v>
      </c>
      <c r="D84" s="77">
        <v>183.19399999999999</v>
      </c>
      <c r="E84" s="77">
        <v>316.51299999999998</v>
      </c>
      <c r="F84" s="77">
        <v>98.04</v>
      </c>
      <c r="G84" s="77">
        <v>255.72200000000001</v>
      </c>
      <c r="H84" s="77">
        <v>224.119</v>
      </c>
      <c r="I84" s="77">
        <v>146.208</v>
      </c>
      <c r="J84" s="77">
        <v>128.95099999999999</v>
      </c>
      <c r="K84" s="77">
        <v>3427.5259999999998</v>
      </c>
      <c r="L84" s="77"/>
      <c r="M84" s="77"/>
      <c r="N84" s="77"/>
      <c r="O84" s="77"/>
      <c r="P84" s="77"/>
    </row>
    <row r="85" spans="1:16" x14ac:dyDescent="0.2">
      <c r="A85" s="75"/>
      <c r="B85" s="77">
        <v>284.67200000000003</v>
      </c>
      <c r="C85" s="77">
        <v>249.434</v>
      </c>
      <c r="D85" s="77">
        <v>193.012</v>
      </c>
      <c r="E85" s="77">
        <v>345.62900000000002</v>
      </c>
      <c r="F85" s="77">
        <v>103.069</v>
      </c>
      <c r="G85" s="77">
        <v>275.02</v>
      </c>
      <c r="H85" s="77">
        <v>223.80600000000001</v>
      </c>
      <c r="I85" s="77">
        <v>163.73500000000001</v>
      </c>
      <c r="J85" s="77">
        <v>130.30799999999999</v>
      </c>
      <c r="K85" s="77">
        <v>3615.152</v>
      </c>
      <c r="L85" s="77"/>
      <c r="M85" s="77"/>
      <c r="N85" s="77"/>
      <c r="O85" s="77"/>
      <c r="P85" s="77"/>
    </row>
    <row r="86" spans="1:16" x14ac:dyDescent="0.2">
      <c r="A86" s="75"/>
      <c r="B86" s="77">
        <v>291.49799999999999</v>
      </c>
      <c r="C86" s="77">
        <v>250.005</v>
      </c>
      <c r="D86" s="77">
        <v>205.41399999999999</v>
      </c>
      <c r="E86" s="77">
        <v>377.33800000000002</v>
      </c>
      <c r="F86" s="77">
        <v>105.851</v>
      </c>
      <c r="G86" s="77">
        <v>268.45800000000003</v>
      </c>
      <c r="H86" s="77">
        <v>225.07499999999999</v>
      </c>
      <c r="I86" s="77">
        <v>171.03200000000001</v>
      </c>
      <c r="J86" s="77">
        <v>127.605</v>
      </c>
      <c r="K86" s="77">
        <v>3756.2820000000002</v>
      </c>
      <c r="L86" s="77"/>
      <c r="M86" s="77"/>
      <c r="N86" s="77"/>
      <c r="O86" s="77"/>
      <c r="P86" s="77"/>
    </row>
    <row r="87" spans="1:16" x14ac:dyDescent="0.2">
      <c r="A87" s="75"/>
      <c r="B87" s="77">
        <v>299.39600000000002</v>
      </c>
      <c r="C87" s="77">
        <v>258.904</v>
      </c>
      <c r="D87" s="77">
        <v>228.29400000000001</v>
      </c>
      <c r="E87" s="77">
        <v>357.185</v>
      </c>
      <c r="F87" s="77">
        <v>113.69499999999999</v>
      </c>
      <c r="G87" s="77">
        <v>265.185</v>
      </c>
      <c r="H87" s="77">
        <v>204.785</v>
      </c>
      <c r="I87" s="77">
        <v>191.273</v>
      </c>
      <c r="J87" s="77">
        <v>125.194</v>
      </c>
      <c r="K87" s="77">
        <v>3876.3809999999999</v>
      </c>
      <c r="L87" s="77"/>
      <c r="M87" s="77"/>
      <c r="N87" s="77"/>
      <c r="O87" s="77"/>
      <c r="P87" s="77"/>
    </row>
    <row r="88" spans="1:16" x14ac:dyDescent="0.2">
      <c r="A88" s="75"/>
      <c r="B88" s="77">
        <v>306.13400000000001</v>
      </c>
      <c r="C88" s="77">
        <v>251.70400000000001</v>
      </c>
      <c r="D88" s="77">
        <v>246.85400000000001</v>
      </c>
      <c r="E88" s="77">
        <v>323.23700000000002</v>
      </c>
      <c r="F88" s="77">
        <v>105.193</v>
      </c>
      <c r="G88" s="77">
        <v>265.654</v>
      </c>
      <c r="H88" s="77">
        <v>181.727</v>
      </c>
      <c r="I88" s="77">
        <v>206.27600000000001</v>
      </c>
      <c r="J88" s="77">
        <v>116.57899999999999</v>
      </c>
      <c r="K88" s="77">
        <v>4001.9670000000001</v>
      </c>
      <c r="L88" s="77"/>
      <c r="M88" s="77"/>
      <c r="N88" s="77"/>
      <c r="O88" s="77"/>
      <c r="P88" s="77"/>
    </row>
    <row r="89" spans="1:16" x14ac:dyDescent="0.2">
      <c r="A89" s="75"/>
      <c r="B89" s="77">
        <v>328.654</v>
      </c>
      <c r="C89" s="77">
        <v>254.13499999999999</v>
      </c>
      <c r="D89" s="77">
        <v>254.08</v>
      </c>
      <c r="E89" s="77">
        <v>294.85300000000001</v>
      </c>
      <c r="F89" s="77">
        <v>114.11</v>
      </c>
      <c r="G89" s="77">
        <v>268.27199999999999</v>
      </c>
      <c r="H89" s="77">
        <v>163.345</v>
      </c>
      <c r="I89" s="77">
        <v>205.82599999999999</v>
      </c>
      <c r="J89" s="77">
        <v>110.349</v>
      </c>
      <c r="K89" s="77">
        <v>3974.4870000000001</v>
      </c>
      <c r="L89" s="77"/>
      <c r="M89" s="77"/>
      <c r="N89" s="77"/>
      <c r="O89" s="77"/>
      <c r="P89" s="77"/>
    </row>
    <row r="90" spans="1:16" x14ac:dyDescent="0.2">
      <c r="A90" s="75"/>
      <c r="B90" s="77">
        <v>361.27100000000002</v>
      </c>
      <c r="C90" s="77">
        <v>253.29499999999999</v>
      </c>
      <c r="D90" s="77">
        <v>253.119</v>
      </c>
      <c r="E90" s="77">
        <v>261.70600000000002</v>
      </c>
      <c r="F90" s="77">
        <v>106.096</v>
      </c>
      <c r="G90" s="77">
        <v>268.06599999999997</v>
      </c>
      <c r="H90" s="77">
        <v>160.58500000000001</v>
      </c>
      <c r="I90" s="77">
        <v>222.09100000000001</v>
      </c>
      <c r="J90" s="77">
        <v>100.40300000000001</v>
      </c>
      <c r="K90" s="77">
        <v>3887.0230000000001</v>
      </c>
      <c r="L90" s="77"/>
      <c r="M90" s="77"/>
      <c r="N90" s="77"/>
      <c r="O90" s="77"/>
      <c r="P90" s="77"/>
    </row>
    <row r="91" spans="1:16" x14ac:dyDescent="0.2">
      <c r="A91" s="75"/>
      <c r="B91" s="77">
        <v>363.73700000000002</v>
      </c>
      <c r="C91" s="77">
        <v>277.16699999999997</v>
      </c>
      <c r="D91" s="77">
        <v>233.608</v>
      </c>
      <c r="E91" s="77">
        <v>266.00400000000002</v>
      </c>
      <c r="F91" s="77">
        <v>130.24799999999999</v>
      </c>
      <c r="G91" s="77">
        <v>239.535</v>
      </c>
      <c r="H91" s="77">
        <v>171.11199999999999</v>
      </c>
      <c r="I91" s="77">
        <v>240.92500000000001</v>
      </c>
      <c r="J91" s="77">
        <v>106.67</v>
      </c>
      <c r="K91" s="77">
        <v>3688.056</v>
      </c>
      <c r="L91" s="77"/>
      <c r="M91" s="77"/>
      <c r="N91" s="77"/>
      <c r="O91" s="77"/>
      <c r="P91" s="77"/>
    </row>
    <row r="92" spans="1:16" x14ac:dyDescent="0.2">
      <c r="A92" s="75"/>
      <c r="B92" s="77">
        <v>380.73200000000003</v>
      </c>
      <c r="C92" s="77">
        <v>293.36599999999999</v>
      </c>
      <c r="D92" s="77">
        <v>231.20099999999999</v>
      </c>
      <c r="E92" s="77">
        <v>245.44800000000001</v>
      </c>
      <c r="F92" s="77">
        <v>152.46799999999999</v>
      </c>
      <c r="G92" s="77">
        <v>234.82599999999999</v>
      </c>
      <c r="H92" s="77">
        <v>172.43100000000001</v>
      </c>
      <c r="I92" s="77">
        <v>261.26299999999998</v>
      </c>
      <c r="J92" s="77">
        <v>109.367</v>
      </c>
      <c r="K92" s="77">
        <v>3390.6280000000002</v>
      </c>
      <c r="L92" s="77"/>
      <c r="M92" s="77"/>
      <c r="N92" s="77"/>
      <c r="O92" s="77"/>
      <c r="P92" s="77"/>
    </row>
    <row r="93" spans="1:16" x14ac:dyDescent="0.2">
      <c r="A93" s="75"/>
      <c r="B93" s="77">
        <v>370.79399999999998</v>
      </c>
      <c r="C93" s="77">
        <v>301.20800000000003</v>
      </c>
      <c r="D93" s="77">
        <v>233.172</v>
      </c>
      <c r="E93" s="77">
        <v>184.554</v>
      </c>
      <c r="F93" s="77">
        <v>178.49600000000001</v>
      </c>
      <c r="G93" s="77">
        <v>234.93299999999999</v>
      </c>
      <c r="H93" s="77">
        <v>182.01900000000001</v>
      </c>
      <c r="I93" s="77">
        <v>276.55700000000002</v>
      </c>
      <c r="J93" s="77">
        <v>111.17100000000001</v>
      </c>
      <c r="K93" s="77">
        <v>3255.4569999999999</v>
      </c>
      <c r="L93" s="77"/>
      <c r="M93" s="77"/>
      <c r="N93" s="77"/>
      <c r="O93" s="77"/>
      <c r="P93" s="77"/>
    </row>
    <row r="94" spans="1:16" x14ac:dyDescent="0.2">
      <c r="A94" s="75"/>
      <c r="B94" s="77">
        <v>340.01799999999997</v>
      </c>
      <c r="C94" s="77">
        <v>320.76</v>
      </c>
      <c r="D94" s="77">
        <v>210.768</v>
      </c>
      <c r="E94" s="77">
        <v>172.17099999999999</v>
      </c>
      <c r="F94" s="77">
        <v>185.54900000000001</v>
      </c>
      <c r="G94" s="77">
        <v>217.196</v>
      </c>
      <c r="H94" s="77">
        <v>221.03200000000001</v>
      </c>
      <c r="I94" s="77">
        <v>283.08800000000002</v>
      </c>
      <c r="J94" s="77">
        <v>98.504999999999995</v>
      </c>
      <c r="K94" s="77">
        <v>3119.7</v>
      </c>
      <c r="L94" s="77"/>
      <c r="M94" s="77"/>
      <c r="N94" s="77"/>
      <c r="O94" s="77"/>
      <c r="P94" s="77"/>
    </row>
    <row r="95" spans="1:16" x14ac:dyDescent="0.2">
      <c r="A95" s="75"/>
      <c r="B95" s="77">
        <v>279.65499999999997</v>
      </c>
      <c r="C95" s="77">
        <v>322.97199999999998</v>
      </c>
      <c r="D95" s="77">
        <v>161.452</v>
      </c>
      <c r="E95" s="77">
        <v>170.685</v>
      </c>
      <c r="F95" s="77">
        <v>188.86099999999999</v>
      </c>
      <c r="G95" s="77">
        <v>214.773</v>
      </c>
      <c r="H95" s="77">
        <v>266.43200000000002</v>
      </c>
      <c r="I95" s="77">
        <v>271.24799999999999</v>
      </c>
      <c r="J95" s="77">
        <v>113.05500000000001</v>
      </c>
      <c r="K95" s="77">
        <v>2793.9740000000002</v>
      </c>
      <c r="L95" s="77"/>
      <c r="M95" s="77"/>
      <c r="N95" s="77"/>
      <c r="O95" s="77"/>
      <c r="P95" s="77"/>
    </row>
    <row r="96" spans="1:16" x14ac:dyDescent="0.2">
      <c r="A96" s="75"/>
      <c r="B96" s="77">
        <v>219.351</v>
      </c>
      <c r="C96" s="77">
        <v>297.267</v>
      </c>
      <c r="D96" s="77">
        <v>152.17699999999999</v>
      </c>
      <c r="E96" s="77">
        <v>155.982</v>
      </c>
      <c r="F96" s="77">
        <v>184.46199999999999</v>
      </c>
      <c r="G96" s="77">
        <v>222.666</v>
      </c>
      <c r="H96" s="77">
        <v>291.19299999999998</v>
      </c>
      <c r="I96" s="77">
        <v>266.17500000000001</v>
      </c>
      <c r="J96" s="77">
        <v>132.78700000000001</v>
      </c>
      <c r="K96" s="77">
        <v>2437.2159999999999</v>
      </c>
      <c r="L96" s="77"/>
      <c r="M96" s="77"/>
      <c r="N96" s="77"/>
      <c r="O96" s="77"/>
      <c r="P96" s="77"/>
    </row>
    <row r="97" spans="1:16" x14ac:dyDescent="0.2">
      <c r="A97" s="75"/>
      <c r="B97" s="77">
        <v>189.12299999999999</v>
      </c>
      <c r="C97" s="77">
        <v>300.98599999999999</v>
      </c>
      <c r="D97" s="77">
        <v>143.846</v>
      </c>
      <c r="E97" s="77">
        <v>142.649</v>
      </c>
      <c r="F97" s="77">
        <v>198.315</v>
      </c>
      <c r="G97" s="77">
        <v>248.94200000000001</v>
      </c>
      <c r="H97" s="77">
        <v>339.25400000000002</v>
      </c>
      <c r="I97" s="77">
        <v>255.071</v>
      </c>
      <c r="J97" s="77">
        <v>150.316</v>
      </c>
      <c r="K97" s="77">
        <v>2016.537</v>
      </c>
      <c r="L97" s="77"/>
      <c r="M97" s="77"/>
      <c r="N97" s="77"/>
      <c r="O97" s="77"/>
      <c r="P97" s="77"/>
    </row>
    <row r="98" spans="1:16" x14ac:dyDescent="0.2">
      <c r="A98" s="75"/>
      <c r="B98" s="77">
        <v>182.39099999999999</v>
      </c>
      <c r="C98" s="77">
        <v>278.74799999999999</v>
      </c>
      <c r="D98" s="77">
        <v>133.10400000000001</v>
      </c>
      <c r="E98" s="77">
        <v>150.875</v>
      </c>
      <c r="F98" s="77">
        <v>223.065</v>
      </c>
      <c r="G98" s="77">
        <v>259.18200000000002</v>
      </c>
      <c r="H98" s="77">
        <v>407.98</v>
      </c>
      <c r="I98" s="77">
        <v>241.88900000000001</v>
      </c>
      <c r="J98" s="77">
        <v>170.54900000000001</v>
      </c>
      <c r="K98" s="77">
        <v>1754.5340000000001</v>
      </c>
      <c r="L98" s="77"/>
      <c r="M98" s="77"/>
      <c r="N98" s="77"/>
      <c r="O98" s="77"/>
      <c r="P98" s="77"/>
    </row>
    <row r="99" spans="1:16" x14ac:dyDescent="0.2">
      <c r="A99" s="75"/>
      <c r="B99" s="77">
        <v>161.88399999999999</v>
      </c>
      <c r="C99" s="77">
        <v>258.05599999999998</v>
      </c>
      <c r="D99" s="77">
        <v>125.608</v>
      </c>
      <c r="E99" s="77">
        <v>152.084</v>
      </c>
      <c r="F99" s="77">
        <v>236.23599999999999</v>
      </c>
      <c r="G99" s="77">
        <v>265.15600000000001</v>
      </c>
      <c r="H99" s="77">
        <v>468.32799999999997</v>
      </c>
      <c r="I99" s="77">
        <v>236.459</v>
      </c>
      <c r="J99" s="77">
        <v>205.922</v>
      </c>
      <c r="K99" s="77">
        <v>1400.088</v>
      </c>
      <c r="L99" s="77"/>
      <c r="M99" s="77"/>
      <c r="N99" s="77"/>
      <c r="O99" s="77"/>
      <c r="P99" s="77"/>
    </row>
    <row r="100" spans="1:16" x14ac:dyDescent="0.2">
      <c r="A100" s="75"/>
      <c r="B100" s="77">
        <v>151.18199999999999</v>
      </c>
      <c r="C100" s="77">
        <v>250.785</v>
      </c>
      <c r="D100" s="77">
        <v>128.46799999999999</v>
      </c>
      <c r="E100" s="77">
        <v>162.30500000000001</v>
      </c>
      <c r="F100" s="77">
        <v>246.83799999999999</v>
      </c>
      <c r="G100" s="77">
        <v>282.33800000000002</v>
      </c>
      <c r="H100" s="77">
        <v>545.80499999999995</v>
      </c>
      <c r="I100" s="77">
        <v>216.762</v>
      </c>
      <c r="J100" s="77">
        <v>223.886</v>
      </c>
      <c r="K100" s="77">
        <v>1151.059</v>
      </c>
      <c r="L100" s="77"/>
      <c r="M100" s="77"/>
      <c r="N100" s="77"/>
      <c r="O100" s="77"/>
      <c r="P100" s="77"/>
    </row>
    <row r="101" spans="1:16" x14ac:dyDescent="0.2">
      <c r="A101" s="75"/>
      <c r="B101" s="77">
        <v>139.82599999999999</v>
      </c>
      <c r="C101" s="77">
        <v>232.732</v>
      </c>
      <c r="D101" s="77">
        <v>115.136</v>
      </c>
      <c r="E101" s="77">
        <v>175.02500000000001</v>
      </c>
      <c r="F101" s="77">
        <v>251.59200000000001</v>
      </c>
      <c r="G101" s="77">
        <v>323.31</v>
      </c>
      <c r="H101" s="77">
        <v>619.08500000000004</v>
      </c>
      <c r="I101" s="77">
        <v>208.91900000000001</v>
      </c>
      <c r="J101" s="77">
        <v>273.76600000000002</v>
      </c>
      <c r="K101" s="77">
        <v>1018.838</v>
      </c>
      <c r="L101" s="77"/>
      <c r="M101" s="77"/>
      <c r="N101" s="77"/>
      <c r="O101" s="77"/>
      <c r="P101" s="77"/>
    </row>
    <row r="102" spans="1:16" x14ac:dyDescent="0.2">
      <c r="A102" s="75"/>
      <c r="B102" s="77">
        <v>149.19999999999999</v>
      </c>
      <c r="C102" s="77">
        <v>209.678</v>
      </c>
      <c r="D102" s="77">
        <v>110.929</v>
      </c>
      <c r="E102" s="77">
        <v>186.90700000000001</v>
      </c>
      <c r="F102" s="77">
        <v>240.27099999999999</v>
      </c>
      <c r="G102" s="77">
        <v>401.17099999999999</v>
      </c>
      <c r="H102" s="77">
        <v>664.61599999999999</v>
      </c>
      <c r="I102" s="77">
        <v>208.995</v>
      </c>
      <c r="J102" s="77">
        <v>296.17399999999998</v>
      </c>
      <c r="K102" s="77">
        <v>928.89400000000001</v>
      </c>
      <c r="L102" s="77"/>
      <c r="M102" s="77"/>
      <c r="N102" s="77"/>
      <c r="O102" s="77"/>
      <c r="P102" s="77"/>
    </row>
    <row r="103" spans="1:16" x14ac:dyDescent="0.2">
      <c r="A103" s="75"/>
      <c r="B103" s="77">
        <v>153.78</v>
      </c>
      <c r="C103" s="77">
        <v>198.93100000000001</v>
      </c>
      <c r="D103" s="77">
        <v>123.637</v>
      </c>
      <c r="E103" s="77">
        <v>166.738</v>
      </c>
      <c r="F103" s="77">
        <v>207.541</v>
      </c>
      <c r="G103" s="77">
        <v>458.92500000000001</v>
      </c>
      <c r="H103" s="77">
        <v>717.54399999999998</v>
      </c>
      <c r="I103" s="77">
        <v>207.124</v>
      </c>
      <c r="J103" s="77">
        <v>333.20499999999998</v>
      </c>
      <c r="K103" s="77">
        <v>770.23699999999997</v>
      </c>
      <c r="L103" s="77"/>
      <c r="M103" s="77"/>
      <c r="N103" s="77"/>
      <c r="O103" s="77"/>
      <c r="P103" s="77"/>
    </row>
    <row r="104" spans="1:16" x14ac:dyDescent="0.2">
      <c r="A104" s="75"/>
      <c r="B104" s="77">
        <v>153.857</v>
      </c>
      <c r="C104" s="77">
        <v>173.006</v>
      </c>
      <c r="D104" s="77">
        <v>124.488</v>
      </c>
      <c r="E104" s="77">
        <v>165.23400000000001</v>
      </c>
      <c r="F104" s="77">
        <v>200.16499999999999</v>
      </c>
      <c r="G104" s="77">
        <v>522.72900000000004</v>
      </c>
      <c r="H104" s="77">
        <v>724.14099999999996</v>
      </c>
      <c r="I104" s="77">
        <v>204.34899999999999</v>
      </c>
      <c r="J104" s="77">
        <v>374.779</v>
      </c>
      <c r="K104" s="77">
        <v>713.596</v>
      </c>
      <c r="L104" s="77"/>
      <c r="M104" s="77"/>
      <c r="N104" s="77"/>
      <c r="O104" s="77"/>
      <c r="P104" s="77"/>
    </row>
    <row r="105" spans="1:16" x14ac:dyDescent="0.2">
      <c r="A105" s="75"/>
      <c r="B105" s="77">
        <v>151.82300000000001</v>
      </c>
      <c r="C105" s="77">
        <v>131.65299999999999</v>
      </c>
      <c r="D105" s="77">
        <v>119.551</v>
      </c>
      <c r="E105" s="77">
        <v>196.226</v>
      </c>
      <c r="F105" s="77">
        <v>195.82</v>
      </c>
      <c r="G105" s="77">
        <v>599.26800000000003</v>
      </c>
      <c r="H105" s="77">
        <v>711.13400000000001</v>
      </c>
      <c r="I105" s="77">
        <v>205.602</v>
      </c>
      <c r="J105" s="77">
        <v>413.822</v>
      </c>
      <c r="K105" s="77">
        <v>645.31899999999996</v>
      </c>
      <c r="L105" s="77"/>
      <c r="M105" s="77"/>
      <c r="N105" s="77"/>
      <c r="O105" s="77"/>
      <c r="P105" s="77"/>
    </row>
    <row r="106" spans="1:16" x14ac:dyDescent="0.2">
      <c r="A106" s="75"/>
      <c r="B106" s="77">
        <v>135.33799999999999</v>
      </c>
      <c r="C106" s="77">
        <v>128.62100000000001</v>
      </c>
      <c r="D106" s="77">
        <v>111.92</v>
      </c>
      <c r="E106" s="77">
        <v>234.66</v>
      </c>
      <c r="F106" s="77">
        <v>188.21199999999999</v>
      </c>
      <c r="G106" s="77">
        <v>695.92899999999997</v>
      </c>
      <c r="H106" s="77">
        <v>711.75900000000001</v>
      </c>
      <c r="I106" s="77">
        <v>241.22399999999999</v>
      </c>
      <c r="J106" s="77">
        <v>433.68900000000002</v>
      </c>
      <c r="K106" s="77">
        <v>584.85799999999995</v>
      </c>
      <c r="L106" s="77"/>
      <c r="M106" s="77"/>
      <c r="N106" s="77"/>
      <c r="O106" s="77"/>
      <c r="P106" s="77"/>
    </row>
    <row r="107" spans="1:16" x14ac:dyDescent="0.2">
      <c r="A107" s="75"/>
      <c r="B107" s="77">
        <v>138.602</v>
      </c>
      <c r="C107" s="77">
        <v>142.71199999999999</v>
      </c>
      <c r="D107" s="77">
        <v>113.82</v>
      </c>
      <c r="E107" s="77">
        <v>242.39500000000001</v>
      </c>
      <c r="F107" s="77">
        <v>166.68299999999999</v>
      </c>
      <c r="G107" s="77">
        <v>856.41899999999998</v>
      </c>
      <c r="H107" s="77">
        <v>697.68700000000001</v>
      </c>
      <c r="I107" s="77">
        <v>277.58300000000003</v>
      </c>
      <c r="J107" s="77">
        <v>432.44099999999997</v>
      </c>
      <c r="K107" s="77">
        <v>549.86300000000006</v>
      </c>
      <c r="L107" s="77"/>
      <c r="M107" s="77"/>
      <c r="N107" s="77"/>
      <c r="O107" s="77"/>
      <c r="P107" s="77"/>
    </row>
    <row r="108" spans="1:16" x14ac:dyDescent="0.2">
      <c r="A108" s="75"/>
      <c r="B108" s="77">
        <v>134.95099999999999</v>
      </c>
      <c r="C108" s="77">
        <v>152.77500000000001</v>
      </c>
      <c r="D108" s="77">
        <v>130.203</v>
      </c>
      <c r="E108" s="77">
        <v>238.18899999999999</v>
      </c>
      <c r="F108" s="77">
        <v>176.494</v>
      </c>
      <c r="G108" s="77">
        <v>944.44600000000003</v>
      </c>
      <c r="H108" s="77">
        <v>702.31100000000004</v>
      </c>
      <c r="I108" s="77">
        <v>344.05599999999998</v>
      </c>
      <c r="J108" s="77">
        <v>433.08800000000002</v>
      </c>
      <c r="K108" s="77">
        <v>527.14</v>
      </c>
      <c r="L108" s="77"/>
      <c r="M108" s="77"/>
      <c r="N108" s="77"/>
      <c r="O108" s="77"/>
      <c r="P108" s="77"/>
    </row>
    <row r="109" spans="1:16" x14ac:dyDescent="0.2">
      <c r="A109" s="75"/>
      <c r="B109" s="77">
        <v>142.48699999999999</v>
      </c>
      <c r="C109" s="77">
        <v>131.90299999999999</v>
      </c>
      <c r="D109" s="77">
        <v>132.48099999999999</v>
      </c>
      <c r="E109" s="77">
        <v>243.94300000000001</v>
      </c>
      <c r="F109" s="77">
        <v>194.648</v>
      </c>
      <c r="G109" s="77">
        <v>975.36500000000001</v>
      </c>
      <c r="H109" s="77">
        <v>650.92999999999995</v>
      </c>
      <c r="I109" s="77">
        <v>411.875</v>
      </c>
      <c r="J109" s="77">
        <v>436.03899999999999</v>
      </c>
      <c r="K109" s="77">
        <v>536.29499999999996</v>
      </c>
      <c r="L109" s="77"/>
      <c r="M109" s="77"/>
      <c r="N109" s="77"/>
      <c r="O109" s="77"/>
      <c r="P109" s="77"/>
    </row>
    <row r="110" spans="1:16" x14ac:dyDescent="0.2">
      <c r="A110" s="75"/>
      <c r="B110" s="77">
        <v>194.255</v>
      </c>
      <c r="C110" s="77">
        <v>118.953</v>
      </c>
      <c r="D110" s="77">
        <v>147.994</v>
      </c>
      <c r="E110" s="77">
        <v>237.053</v>
      </c>
      <c r="F110" s="77">
        <v>219.46600000000001</v>
      </c>
      <c r="G110" s="77">
        <v>996.44299999999998</v>
      </c>
      <c r="H110" s="77">
        <v>570.17399999999998</v>
      </c>
      <c r="I110" s="77">
        <v>528.65499999999997</v>
      </c>
      <c r="J110" s="77">
        <v>418.17599999999999</v>
      </c>
      <c r="K110" s="77">
        <v>519.053</v>
      </c>
      <c r="L110" s="77"/>
      <c r="M110" s="77"/>
      <c r="N110" s="77"/>
      <c r="O110" s="77"/>
      <c r="P110" s="77"/>
    </row>
    <row r="111" spans="1:16" x14ac:dyDescent="0.2">
      <c r="A111" s="75"/>
      <c r="B111" s="77">
        <v>214.67</v>
      </c>
      <c r="C111" s="77">
        <v>123.70699999999999</v>
      </c>
      <c r="D111" s="77">
        <v>142.35400000000001</v>
      </c>
      <c r="E111" s="77">
        <v>240.32400000000001</v>
      </c>
      <c r="F111" s="77">
        <v>235.953</v>
      </c>
      <c r="G111" s="77">
        <v>966.82600000000002</v>
      </c>
      <c r="H111" s="77">
        <v>519.11099999999999</v>
      </c>
      <c r="I111" s="77">
        <v>564.89</v>
      </c>
      <c r="J111" s="77">
        <v>403.178</v>
      </c>
      <c r="K111" s="77">
        <v>477.80599999999998</v>
      </c>
      <c r="L111" s="77"/>
      <c r="M111" s="77"/>
      <c r="N111" s="77"/>
      <c r="O111" s="77"/>
      <c r="P111" s="77"/>
    </row>
    <row r="112" spans="1:16" x14ac:dyDescent="0.2">
      <c r="A112" s="75"/>
      <c r="B112" s="77">
        <v>206.333</v>
      </c>
      <c r="C112" s="77">
        <v>146.43100000000001</v>
      </c>
      <c r="D112" s="77">
        <v>140.065</v>
      </c>
      <c r="E112" s="77">
        <v>249.06700000000001</v>
      </c>
      <c r="F112" s="77">
        <v>291.16399999999999</v>
      </c>
      <c r="G112" s="77">
        <v>950.09100000000001</v>
      </c>
      <c r="H112" s="77">
        <v>457.476</v>
      </c>
      <c r="I112" s="77">
        <v>621.14200000000005</v>
      </c>
      <c r="J112" s="77">
        <v>390.20699999999999</v>
      </c>
      <c r="K112" s="77">
        <v>457.01100000000002</v>
      </c>
      <c r="L112" s="77"/>
      <c r="M112" s="77"/>
      <c r="N112" s="77"/>
      <c r="O112" s="77"/>
      <c r="P112" s="77"/>
    </row>
    <row r="113" spans="1:16" x14ac:dyDescent="0.2">
      <c r="A113" s="75"/>
      <c r="B113" s="77">
        <v>197.83799999999999</v>
      </c>
      <c r="C113" s="77">
        <v>147.708</v>
      </c>
      <c r="D113" s="77">
        <v>133.297</v>
      </c>
      <c r="E113" s="77">
        <v>260.98500000000001</v>
      </c>
      <c r="F113" s="77">
        <v>315.94900000000001</v>
      </c>
      <c r="G113" s="77">
        <v>918.49300000000005</v>
      </c>
      <c r="H113" s="77">
        <v>452.33300000000003</v>
      </c>
      <c r="I113" s="77">
        <v>727.529</v>
      </c>
      <c r="J113" s="77">
        <v>364.90100000000001</v>
      </c>
      <c r="K113" s="77">
        <v>460.21600000000001</v>
      </c>
      <c r="L113" s="77"/>
      <c r="M113" s="77"/>
      <c r="N113" s="77"/>
      <c r="O113" s="77"/>
      <c r="P113" s="77"/>
    </row>
    <row r="114" spans="1:16" x14ac:dyDescent="0.2">
      <c r="A114" s="75"/>
      <c r="B114" s="77">
        <v>183.25399999999999</v>
      </c>
      <c r="C114" s="77">
        <v>170.256</v>
      </c>
      <c r="D114" s="77">
        <v>150.79499999999999</v>
      </c>
      <c r="E114" s="77">
        <v>264.709</v>
      </c>
      <c r="F114" s="77">
        <v>381.49099999999999</v>
      </c>
      <c r="G114" s="77">
        <v>856.89800000000002</v>
      </c>
      <c r="H114" s="77">
        <v>460.26499999999999</v>
      </c>
      <c r="I114" s="77">
        <v>796.70299999999997</v>
      </c>
      <c r="J114" s="77">
        <v>365.17599999999999</v>
      </c>
      <c r="K114" s="77">
        <v>467.46300000000002</v>
      </c>
      <c r="L114" s="77"/>
      <c r="M114" s="77"/>
      <c r="N114" s="77"/>
      <c r="O114" s="77"/>
      <c r="P114" s="77"/>
    </row>
    <row r="115" spans="1:16" x14ac:dyDescent="0.2">
      <c r="A115" s="75"/>
      <c r="B115" s="77">
        <v>196.863</v>
      </c>
      <c r="C115" s="77">
        <v>186.45</v>
      </c>
      <c r="D115" s="77">
        <v>141.81899999999999</v>
      </c>
      <c r="E115" s="77">
        <v>282.86200000000002</v>
      </c>
      <c r="F115" s="77">
        <v>472.80799999999999</v>
      </c>
      <c r="G115" s="77">
        <v>766.75199999999995</v>
      </c>
      <c r="H115" s="77">
        <v>518.83600000000001</v>
      </c>
      <c r="I115" s="77">
        <v>835.678</v>
      </c>
      <c r="J115" s="77">
        <v>365.11799999999999</v>
      </c>
      <c r="K115" s="77">
        <v>476.35300000000001</v>
      </c>
      <c r="L115" s="77"/>
      <c r="M115" s="77"/>
      <c r="N115" s="77"/>
      <c r="O115" s="77"/>
      <c r="P115" s="77"/>
    </row>
    <row r="116" spans="1:16" x14ac:dyDescent="0.2">
      <c r="A116" s="75"/>
      <c r="B116" s="77">
        <v>199.28700000000001</v>
      </c>
      <c r="C116" s="77">
        <v>206.19</v>
      </c>
      <c r="D116" s="77">
        <v>154.55699999999999</v>
      </c>
      <c r="E116" s="77">
        <v>329.47899999999998</v>
      </c>
      <c r="F116" s="77">
        <v>522.46600000000001</v>
      </c>
      <c r="G116" s="77">
        <v>726.024</v>
      </c>
      <c r="H116" s="77">
        <v>568.95100000000002</v>
      </c>
      <c r="I116" s="77">
        <v>874.69500000000005</v>
      </c>
      <c r="J116" s="77">
        <v>371.572</v>
      </c>
      <c r="K116" s="77">
        <v>476.68900000000002</v>
      </c>
      <c r="L116" s="77"/>
      <c r="M116" s="77"/>
      <c r="N116" s="77"/>
      <c r="O116" s="77"/>
      <c r="P116" s="77"/>
    </row>
    <row r="117" spans="1:16" x14ac:dyDescent="0.2">
      <c r="A117" s="75"/>
      <c r="B117" s="77">
        <v>186.65</v>
      </c>
      <c r="C117" s="77">
        <v>243.75700000000001</v>
      </c>
      <c r="D117" s="77">
        <v>185.726</v>
      </c>
      <c r="E117" s="77">
        <v>368.37200000000001</v>
      </c>
      <c r="F117" s="77">
        <v>601.08900000000006</v>
      </c>
      <c r="G117" s="77">
        <v>703.16099999999994</v>
      </c>
      <c r="H117" s="77">
        <v>593.36599999999999</v>
      </c>
      <c r="I117" s="77">
        <v>902.70299999999997</v>
      </c>
      <c r="J117" s="77">
        <v>375.54199999999997</v>
      </c>
      <c r="K117" s="77">
        <v>532.04999999999995</v>
      </c>
      <c r="L117" s="77"/>
      <c r="M117" s="77"/>
      <c r="N117" s="77"/>
      <c r="O117" s="77"/>
      <c r="P117" s="77"/>
    </row>
    <row r="118" spans="1:16" x14ac:dyDescent="0.2">
      <c r="A118" s="75"/>
      <c r="B118" s="77">
        <v>184.59100000000001</v>
      </c>
      <c r="C118" s="77">
        <v>233.04300000000001</v>
      </c>
      <c r="D118" s="77">
        <v>182.22900000000001</v>
      </c>
      <c r="E118" s="77">
        <v>422.33100000000002</v>
      </c>
      <c r="F118" s="77">
        <v>649.04899999999998</v>
      </c>
      <c r="G118" s="77">
        <v>713.91099999999994</v>
      </c>
      <c r="H118" s="77">
        <v>707.99</v>
      </c>
      <c r="I118" s="77">
        <v>884.58100000000002</v>
      </c>
      <c r="J118" s="77">
        <v>411.41300000000001</v>
      </c>
      <c r="K118" s="77">
        <v>613.04499999999996</v>
      </c>
      <c r="L118" s="77"/>
      <c r="M118" s="77"/>
      <c r="N118" s="77"/>
      <c r="O118" s="77"/>
      <c r="P118" s="77"/>
    </row>
    <row r="119" spans="1:16" x14ac:dyDescent="0.2">
      <c r="A119" s="75"/>
      <c r="B119" s="77">
        <v>200.96199999999999</v>
      </c>
      <c r="C119" s="77">
        <v>209.52</v>
      </c>
      <c r="D119" s="77">
        <v>180.244</v>
      </c>
      <c r="E119" s="77">
        <v>585.38900000000001</v>
      </c>
      <c r="F119" s="77">
        <v>737.78700000000003</v>
      </c>
      <c r="G119" s="77">
        <v>723.69100000000003</v>
      </c>
      <c r="H119" s="77">
        <v>779.66600000000005</v>
      </c>
      <c r="I119" s="77">
        <v>869.47400000000005</v>
      </c>
      <c r="J119" s="77">
        <v>456.43299999999999</v>
      </c>
      <c r="K119" s="77">
        <v>682.88099999999997</v>
      </c>
      <c r="L119" s="77"/>
      <c r="M119" s="77"/>
      <c r="N119" s="77"/>
      <c r="O119" s="77"/>
      <c r="P119" s="77"/>
    </row>
    <row r="120" spans="1:16" x14ac:dyDescent="0.2">
      <c r="A120" s="75"/>
      <c r="B120" s="77">
        <v>197.66399999999999</v>
      </c>
      <c r="C120" s="77">
        <v>205.917</v>
      </c>
      <c r="D120" s="77">
        <v>208.55699999999999</v>
      </c>
      <c r="E120" s="77">
        <v>686.02800000000002</v>
      </c>
      <c r="F120" s="77">
        <v>799.26</v>
      </c>
      <c r="G120" s="77">
        <v>720.03700000000003</v>
      </c>
      <c r="H120" s="77">
        <v>831.99099999999999</v>
      </c>
      <c r="I120" s="77">
        <v>869.60900000000004</v>
      </c>
      <c r="J120" s="77">
        <v>547.68899999999996</v>
      </c>
      <c r="K120" s="77">
        <v>727.447</v>
      </c>
      <c r="L120" s="77"/>
      <c r="M120" s="77"/>
      <c r="N120" s="77"/>
      <c r="O120" s="77"/>
      <c r="P120" s="77"/>
    </row>
    <row r="121" spans="1:16" x14ac:dyDescent="0.2">
      <c r="A121" s="75"/>
      <c r="B121" s="77">
        <v>219.36</v>
      </c>
      <c r="C121" s="77">
        <v>194.41200000000001</v>
      </c>
      <c r="D121" s="77">
        <v>287.755</v>
      </c>
      <c r="E121" s="77">
        <v>751.85900000000004</v>
      </c>
      <c r="F121" s="77">
        <v>838.35699999999997</v>
      </c>
      <c r="G121" s="77">
        <v>747.70799999999997</v>
      </c>
      <c r="H121" s="77">
        <v>1023.534</v>
      </c>
      <c r="I121" s="77">
        <v>787.59900000000005</v>
      </c>
      <c r="J121" s="77">
        <v>625.30899999999997</v>
      </c>
      <c r="K121" s="77">
        <v>780.51700000000005</v>
      </c>
      <c r="L121" s="77"/>
      <c r="M121" s="77"/>
      <c r="N121" s="77"/>
      <c r="O121" s="77"/>
      <c r="P121" s="77"/>
    </row>
    <row r="122" spans="1:16" x14ac:dyDescent="0.2">
      <c r="A122" s="75"/>
      <c r="B122" s="77">
        <v>254.596</v>
      </c>
      <c r="C122" s="77">
        <v>189.42400000000001</v>
      </c>
      <c r="D122" s="77">
        <v>373.58600000000001</v>
      </c>
      <c r="E122" s="77">
        <v>830.08100000000002</v>
      </c>
      <c r="F122" s="77">
        <v>798.90499999999997</v>
      </c>
      <c r="G122" s="77">
        <v>780.61800000000005</v>
      </c>
      <c r="H122" s="77">
        <v>1149.692</v>
      </c>
      <c r="I122" s="77">
        <v>711.68299999999999</v>
      </c>
      <c r="J122" s="77">
        <v>662.255</v>
      </c>
      <c r="K122" s="77">
        <v>816.24599999999998</v>
      </c>
      <c r="L122" s="77"/>
      <c r="M122" s="77"/>
      <c r="N122" s="77"/>
      <c r="O122" s="77"/>
      <c r="P122" s="77"/>
    </row>
    <row r="123" spans="1:16" x14ac:dyDescent="0.2">
      <c r="A123" s="75"/>
      <c r="B123" s="77">
        <v>351.36200000000002</v>
      </c>
      <c r="C123" s="77">
        <v>191.22200000000001</v>
      </c>
      <c r="D123" s="77">
        <v>425.21</v>
      </c>
      <c r="E123" s="77">
        <v>894.74300000000005</v>
      </c>
      <c r="F123" s="77">
        <v>781.63400000000001</v>
      </c>
      <c r="G123" s="77">
        <v>824.83199999999999</v>
      </c>
      <c r="H123" s="77">
        <v>1193.31</v>
      </c>
      <c r="I123" s="77">
        <v>675.08799999999997</v>
      </c>
      <c r="J123" s="77">
        <v>717.72699999999998</v>
      </c>
      <c r="K123" s="77">
        <v>862.39099999999996</v>
      </c>
      <c r="L123" s="77"/>
      <c r="M123" s="77"/>
      <c r="N123" s="77"/>
      <c r="O123" s="77"/>
      <c r="P123" s="77"/>
    </row>
    <row r="124" spans="1:16" x14ac:dyDescent="0.2">
      <c r="A124" s="75"/>
      <c r="B124" s="77">
        <v>451.52800000000002</v>
      </c>
      <c r="C124" s="77">
        <v>207.84700000000001</v>
      </c>
      <c r="D124" s="77">
        <v>487.74900000000002</v>
      </c>
      <c r="E124" s="77">
        <v>979.00099999999998</v>
      </c>
      <c r="F124" s="77">
        <v>803.25699999999995</v>
      </c>
      <c r="G124" s="77">
        <v>899.81200000000001</v>
      </c>
      <c r="H124" s="77">
        <v>1172.1469999999999</v>
      </c>
      <c r="I124" s="77">
        <v>653.92399999999998</v>
      </c>
      <c r="J124" s="77">
        <v>774.93299999999999</v>
      </c>
      <c r="K124" s="77">
        <v>845.83199999999999</v>
      </c>
      <c r="L124" s="77"/>
      <c r="M124" s="77"/>
      <c r="N124" s="77"/>
      <c r="O124" s="77"/>
      <c r="P124" s="77"/>
    </row>
    <row r="125" spans="1:16" x14ac:dyDescent="0.2">
      <c r="A125" s="75"/>
      <c r="B125" s="77">
        <v>531.33000000000004</v>
      </c>
      <c r="C125" s="77">
        <v>243.911</v>
      </c>
      <c r="D125" s="77">
        <v>520.70299999999997</v>
      </c>
      <c r="E125" s="77">
        <v>962.029</v>
      </c>
      <c r="F125" s="77">
        <v>732.20299999999997</v>
      </c>
      <c r="G125" s="77">
        <v>1042.606</v>
      </c>
      <c r="H125" s="77">
        <v>1164.1079999999999</v>
      </c>
      <c r="I125" s="77">
        <v>638.08199999999999</v>
      </c>
      <c r="J125" s="77">
        <v>874.71900000000005</v>
      </c>
      <c r="K125" s="77">
        <v>811.92</v>
      </c>
      <c r="L125" s="77"/>
      <c r="M125" s="77"/>
      <c r="N125" s="77"/>
      <c r="O125" s="77"/>
      <c r="P125" s="77"/>
    </row>
    <row r="126" spans="1:16" x14ac:dyDescent="0.2">
      <c r="A126" s="75"/>
      <c r="B126" s="77">
        <v>650.23400000000004</v>
      </c>
      <c r="C126" s="77">
        <v>294.35599999999999</v>
      </c>
      <c r="D126" s="77">
        <v>526.71299999999997</v>
      </c>
      <c r="E126" s="77">
        <v>904.90200000000004</v>
      </c>
      <c r="F126" s="77">
        <v>667.69799999999998</v>
      </c>
      <c r="G126" s="77">
        <v>1167.7349999999999</v>
      </c>
      <c r="H126" s="77">
        <v>1151.6210000000001</v>
      </c>
      <c r="I126" s="77">
        <v>616.02200000000005</v>
      </c>
      <c r="J126" s="77">
        <v>981.04600000000005</v>
      </c>
      <c r="K126" s="77">
        <v>706.05799999999999</v>
      </c>
      <c r="L126" s="77"/>
      <c r="M126" s="77"/>
      <c r="N126" s="77"/>
      <c r="O126" s="77"/>
      <c r="P126" s="77"/>
    </row>
    <row r="127" spans="1:16" x14ac:dyDescent="0.2">
      <c r="A127" s="75"/>
      <c r="B127" s="77">
        <v>771.99400000000003</v>
      </c>
      <c r="C127" s="77">
        <v>378.255</v>
      </c>
      <c r="D127" s="77">
        <v>573.27499999999998</v>
      </c>
      <c r="E127" s="77">
        <v>817.61199999999997</v>
      </c>
      <c r="F127" s="77">
        <v>637.54100000000005</v>
      </c>
      <c r="G127" s="77">
        <v>1256.915</v>
      </c>
      <c r="H127" s="77">
        <v>1161.954</v>
      </c>
      <c r="I127" s="77">
        <v>605.46400000000006</v>
      </c>
      <c r="J127" s="77">
        <v>1125.3499999999999</v>
      </c>
      <c r="K127" s="77">
        <v>668.40300000000002</v>
      </c>
      <c r="L127" s="77"/>
      <c r="M127" s="77"/>
      <c r="N127" s="77"/>
      <c r="O127" s="77"/>
      <c r="P127" s="77"/>
    </row>
    <row r="128" spans="1:16" x14ac:dyDescent="0.2">
      <c r="A128" s="75"/>
      <c r="B128" s="77">
        <v>902.851</v>
      </c>
      <c r="C128" s="77">
        <v>456.75</v>
      </c>
      <c r="D128" s="77">
        <v>646.71400000000006</v>
      </c>
      <c r="E128" s="77">
        <v>769.04100000000005</v>
      </c>
      <c r="F128" s="77">
        <v>634.69000000000005</v>
      </c>
      <c r="G128" s="77">
        <v>1409.2190000000001</v>
      </c>
      <c r="H128" s="77">
        <v>1159.482</v>
      </c>
      <c r="I128" s="77">
        <v>602.14200000000005</v>
      </c>
      <c r="J128" s="77">
        <v>1303.4849999999999</v>
      </c>
      <c r="K128" s="77">
        <v>642.745</v>
      </c>
      <c r="L128" s="77"/>
      <c r="M128" s="77"/>
      <c r="N128" s="77"/>
      <c r="O128" s="77"/>
      <c r="P128" s="77"/>
    </row>
    <row r="129" spans="1:16" x14ac:dyDescent="0.2">
      <c r="A129" s="75"/>
      <c r="B129" s="77">
        <v>948.43100000000004</v>
      </c>
      <c r="C129" s="77">
        <v>549.59100000000001</v>
      </c>
      <c r="D129" s="77">
        <v>634.43600000000004</v>
      </c>
      <c r="E129" s="77">
        <v>716.67399999999998</v>
      </c>
      <c r="F129" s="77">
        <v>638.846</v>
      </c>
      <c r="G129" s="77">
        <v>1462.8130000000001</v>
      </c>
      <c r="H129" s="77">
        <v>1146.1279999999999</v>
      </c>
      <c r="I129" s="77">
        <v>621.41499999999996</v>
      </c>
      <c r="J129" s="77">
        <v>1357.7739999999999</v>
      </c>
      <c r="K129" s="77">
        <v>706.64400000000001</v>
      </c>
      <c r="L129" s="77"/>
      <c r="M129" s="77"/>
      <c r="N129" s="77"/>
      <c r="O129" s="77"/>
      <c r="P129" s="77"/>
    </row>
    <row r="130" spans="1:16" x14ac:dyDescent="0.2">
      <c r="A130" s="75"/>
      <c r="B130" s="77">
        <v>1010.21</v>
      </c>
      <c r="C130" s="77">
        <v>652.91300000000001</v>
      </c>
      <c r="D130" s="77">
        <v>605.202</v>
      </c>
      <c r="E130" s="77">
        <v>672.33600000000001</v>
      </c>
      <c r="F130" s="77">
        <v>678.80700000000002</v>
      </c>
      <c r="G130" s="77">
        <v>1519.2439999999999</v>
      </c>
      <c r="H130" s="77">
        <v>1123.145</v>
      </c>
      <c r="I130" s="77">
        <v>722.95100000000002</v>
      </c>
      <c r="J130" s="77">
        <v>1407.702</v>
      </c>
      <c r="K130" s="77">
        <v>770.96100000000001</v>
      </c>
      <c r="L130" s="77"/>
      <c r="M130" s="77"/>
      <c r="N130" s="77"/>
      <c r="O130" s="77"/>
      <c r="P130" s="77"/>
    </row>
    <row r="131" spans="1:16" x14ac:dyDescent="0.2">
      <c r="A131" s="75"/>
      <c r="B131" s="77">
        <v>1045.154</v>
      </c>
      <c r="C131" s="77">
        <v>735.33900000000006</v>
      </c>
      <c r="D131" s="77">
        <v>615.178</v>
      </c>
      <c r="E131" s="77">
        <v>611.14499999999998</v>
      </c>
      <c r="F131" s="77">
        <v>682.56399999999996</v>
      </c>
      <c r="G131" s="77">
        <v>1544.0250000000001</v>
      </c>
      <c r="H131" s="77">
        <v>1112.568</v>
      </c>
      <c r="I131" s="77">
        <v>830.45100000000002</v>
      </c>
      <c r="J131" s="77">
        <v>1451.354</v>
      </c>
      <c r="K131" s="77">
        <v>782.94500000000005</v>
      </c>
      <c r="L131" s="77"/>
      <c r="M131" s="77"/>
      <c r="N131" s="77"/>
      <c r="O131" s="77"/>
      <c r="P131" s="77"/>
    </row>
    <row r="132" spans="1:16" x14ac:dyDescent="0.2">
      <c r="A132" s="75"/>
      <c r="B132" s="77">
        <v>1013.647</v>
      </c>
      <c r="C132" s="77">
        <v>778.84100000000001</v>
      </c>
      <c r="D132" s="77">
        <v>565.14099999999996</v>
      </c>
      <c r="E132" s="77">
        <v>553.49199999999996</v>
      </c>
      <c r="F132" s="77">
        <v>730.125</v>
      </c>
      <c r="G132" s="77">
        <v>1561.8910000000001</v>
      </c>
      <c r="H132" s="77">
        <v>1141.7739999999999</v>
      </c>
      <c r="I132" s="77">
        <v>907.91200000000003</v>
      </c>
      <c r="J132" s="77">
        <v>1476.5840000000001</v>
      </c>
      <c r="K132" s="77">
        <v>784.13699999999994</v>
      </c>
      <c r="L132" s="77"/>
      <c r="M132" s="77"/>
      <c r="N132" s="77"/>
      <c r="O132" s="77"/>
      <c r="P132" s="77"/>
    </row>
    <row r="133" spans="1:16" x14ac:dyDescent="0.2">
      <c r="A133" s="75"/>
      <c r="B133" s="77">
        <v>948.423</v>
      </c>
      <c r="C133" s="77">
        <v>882.71199999999999</v>
      </c>
      <c r="D133" s="77">
        <v>506.41800000000001</v>
      </c>
      <c r="E133" s="77">
        <v>561.76400000000001</v>
      </c>
      <c r="F133" s="77">
        <v>837.34299999999996</v>
      </c>
      <c r="G133" s="77">
        <v>1509.2149999999999</v>
      </c>
      <c r="H133" s="77">
        <v>1232.0630000000001</v>
      </c>
      <c r="I133" s="77">
        <v>1020.119</v>
      </c>
      <c r="J133" s="77">
        <v>1487.367</v>
      </c>
      <c r="K133" s="77">
        <v>785.83500000000004</v>
      </c>
      <c r="L133" s="77"/>
      <c r="M133" s="77"/>
      <c r="N133" s="77"/>
      <c r="O133" s="77"/>
      <c r="P133" s="77"/>
    </row>
    <row r="134" spans="1:16" x14ac:dyDescent="0.2">
      <c r="A134" s="75"/>
      <c r="B134" s="77">
        <v>854.20799999999997</v>
      </c>
      <c r="C134" s="77">
        <v>944.76700000000005</v>
      </c>
      <c r="D134" s="77">
        <v>434.43700000000001</v>
      </c>
      <c r="E134" s="77">
        <v>587.04300000000001</v>
      </c>
      <c r="F134" s="77">
        <v>988.36599999999999</v>
      </c>
      <c r="G134" s="77">
        <v>1468.7349999999999</v>
      </c>
      <c r="H134" s="77">
        <v>1272.4739999999999</v>
      </c>
      <c r="I134" s="77">
        <v>1107.4680000000001</v>
      </c>
      <c r="J134" s="77">
        <v>1435.569</v>
      </c>
      <c r="K134" s="77">
        <v>861.81700000000001</v>
      </c>
      <c r="L134" s="77"/>
      <c r="M134" s="77"/>
      <c r="N134" s="77"/>
      <c r="O134" s="77"/>
      <c r="P134" s="77"/>
    </row>
    <row r="135" spans="1:16" x14ac:dyDescent="0.2">
      <c r="A135" s="75"/>
      <c r="B135" s="77">
        <v>781.31600000000003</v>
      </c>
      <c r="C135" s="77">
        <v>969.73400000000004</v>
      </c>
      <c r="D135" s="77">
        <v>392.41699999999997</v>
      </c>
      <c r="E135" s="77">
        <v>584.84299999999996</v>
      </c>
      <c r="F135" s="77">
        <v>1178.1479999999999</v>
      </c>
      <c r="G135" s="77">
        <v>1427.9079999999999</v>
      </c>
      <c r="H135" s="77">
        <v>1356.693</v>
      </c>
      <c r="I135" s="77">
        <v>1199.797</v>
      </c>
      <c r="J135" s="77">
        <v>1366.3979999999999</v>
      </c>
      <c r="K135" s="77">
        <v>897.44500000000005</v>
      </c>
      <c r="L135" s="77"/>
      <c r="M135" s="77"/>
      <c r="N135" s="77"/>
      <c r="O135" s="77"/>
      <c r="P135" s="77"/>
    </row>
    <row r="136" spans="1:16" x14ac:dyDescent="0.2">
      <c r="A136" s="75"/>
      <c r="B136" s="77">
        <v>713.245</v>
      </c>
      <c r="C136" s="77">
        <v>919.38800000000003</v>
      </c>
      <c r="D136" s="77">
        <v>388.57900000000001</v>
      </c>
      <c r="E136" s="77">
        <v>591.21299999999997</v>
      </c>
      <c r="F136" s="77">
        <v>1222.72</v>
      </c>
      <c r="G136" s="77">
        <v>1424.076</v>
      </c>
      <c r="H136" s="77">
        <v>1496.239</v>
      </c>
      <c r="I136" s="77">
        <v>1272.8789999999999</v>
      </c>
      <c r="J136" s="77">
        <v>1294.3900000000001</v>
      </c>
      <c r="K136" s="77">
        <v>912.69799999999998</v>
      </c>
      <c r="L136" s="77"/>
      <c r="M136" s="77"/>
      <c r="N136" s="77"/>
      <c r="O136" s="77"/>
      <c r="P136" s="77"/>
    </row>
    <row r="137" spans="1:16" x14ac:dyDescent="0.2">
      <c r="A137" s="75"/>
      <c r="B137" s="77">
        <v>605.15700000000004</v>
      </c>
      <c r="C137" s="77">
        <v>844.67200000000003</v>
      </c>
      <c r="D137" s="77">
        <v>388.30900000000003</v>
      </c>
      <c r="E137" s="77">
        <v>645.30100000000004</v>
      </c>
      <c r="F137" s="77">
        <v>1456.653</v>
      </c>
      <c r="G137" s="77">
        <v>1402.7439999999999</v>
      </c>
      <c r="H137" s="77">
        <v>1675.7460000000001</v>
      </c>
      <c r="I137" s="77">
        <v>1304.25</v>
      </c>
      <c r="J137" s="77">
        <v>1217.3789999999999</v>
      </c>
      <c r="K137" s="77">
        <v>926.399</v>
      </c>
      <c r="L137" s="77"/>
      <c r="M137" s="77"/>
      <c r="N137" s="77"/>
      <c r="O137" s="77"/>
      <c r="P137" s="77"/>
    </row>
    <row r="138" spans="1:16" x14ac:dyDescent="0.2">
      <c r="A138" s="75"/>
      <c r="B138" s="77">
        <v>482.83499999999998</v>
      </c>
      <c r="C138" s="77">
        <v>744.322</v>
      </c>
      <c r="D138" s="77">
        <v>401</v>
      </c>
      <c r="E138" s="77">
        <v>731.44399999999996</v>
      </c>
      <c r="F138" s="77">
        <v>1610.903</v>
      </c>
      <c r="G138" s="77">
        <v>1405.425</v>
      </c>
      <c r="H138" s="77">
        <v>1794.4659999999999</v>
      </c>
      <c r="I138" s="77">
        <v>1317.297</v>
      </c>
      <c r="J138" s="77">
        <v>1141.117</v>
      </c>
      <c r="K138" s="77">
        <v>1007.721</v>
      </c>
      <c r="L138" s="77"/>
      <c r="M138" s="77"/>
      <c r="N138" s="77"/>
      <c r="O138" s="77"/>
      <c r="P138" s="77"/>
    </row>
    <row r="139" spans="1:16" x14ac:dyDescent="0.2">
      <c r="A139" s="75"/>
      <c r="B139" s="77">
        <v>471.142</v>
      </c>
      <c r="C139" s="77">
        <v>667.95500000000004</v>
      </c>
      <c r="D139" s="77">
        <v>398.70100000000002</v>
      </c>
      <c r="E139" s="77">
        <v>745.78200000000004</v>
      </c>
      <c r="F139" s="77">
        <v>1784.425</v>
      </c>
      <c r="G139" s="77">
        <v>1449.1769999999999</v>
      </c>
      <c r="H139" s="77">
        <v>1854.91</v>
      </c>
      <c r="I139" s="77">
        <v>1331.954</v>
      </c>
      <c r="J139" s="77">
        <v>1097.9390000000001</v>
      </c>
      <c r="K139" s="77">
        <v>1116.2280000000001</v>
      </c>
      <c r="L139" s="77"/>
      <c r="M139" s="77"/>
      <c r="N139" s="77"/>
      <c r="O139" s="77"/>
      <c r="P139" s="77"/>
    </row>
    <row r="140" spans="1:16" x14ac:dyDescent="0.2">
      <c r="A140" s="75"/>
      <c r="B140" s="77">
        <v>434.51400000000001</v>
      </c>
      <c r="C140" s="77">
        <v>619.79999999999995</v>
      </c>
      <c r="D140" s="77">
        <v>445.46</v>
      </c>
      <c r="E140" s="77">
        <v>725.08299999999997</v>
      </c>
      <c r="F140" s="77">
        <v>1847.836</v>
      </c>
      <c r="G140" s="77">
        <v>1490.4739999999999</v>
      </c>
      <c r="H140" s="77">
        <v>1870.1990000000001</v>
      </c>
      <c r="I140" s="77">
        <v>1312.36</v>
      </c>
      <c r="J140" s="77">
        <v>1037.586</v>
      </c>
      <c r="K140" s="77">
        <v>1224.818</v>
      </c>
      <c r="L140" s="77"/>
      <c r="M140" s="77"/>
      <c r="N140" s="77"/>
      <c r="O140" s="77"/>
      <c r="P140" s="77"/>
    </row>
    <row r="141" spans="1:16" x14ac:dyDescent="0.2">
      <c r="A141" s="75"/>
      <c r="B141" s="77">
        <v>470.16899999999998</v>
      </c>
      <c r="C141" s="77">
        <v>550.17999999999995</v>
      </c>
      <c r="D141" s="77">
        <v>494.16500000000002</v>
      </c>
      <c r="E141" s="77">
        <v>691.89800000000002</v>
      </c>
      <c r="F141" s="77">
        <v>1899.8320000000001</v>
      </c>
      <c r="G141" s="77">
        <v>1515.319</v>
      </c>
      <c r="H141" s="77">
        <v>1830.6189999999999</v>
      </c>
      <c r="I141" s="77">
        <v>1293.5239999999999</v>
      </c>
      <c r="J141" s="77">
        <v>996.16099999999994</v>
      </c>
      <c r="K141" s="77">
        <v>1380.3879999999999</v>
      </c>
      <c r="L141" s="77"/>
      <c r="M141" s="77"/>
      <c r="N141" s="77"/>
      <c r="O141" s="77"/>
      <c r="P141" s="77"/>
    </row>
    <row r="142" spans="1:16" x14ac:dyDescent="0.2">
      <c r="A142" s="75"/>
      <c r="B142" s="77">
        <v>511.85300000000001</v>
      </c>
      <c r="C142" s="77">
        <v>504.94400000000002</v>
      </c>
      <c r="D142" s="77">
        <v>515.65200000000004</v>
      </c>
      <c r="E142" s="77">
        <v>671.21100000000001</v>
      </c>
      <c r="F142" s="77">
        <v>1907.0360000000001</v>
      </c>
      <c r="G142" s="77">
        <v>1530.4670000000001</v>
      </c>
      <c r="H142" s="77">
        <v>1738.8409999999999</v>
      </c>
      <c r="I142" s="77">
        <v>1276.402</v>
      </c>
      <c r="J142" s="77">
        <v>1001.586</v>
      </c>
      <c r="K142" s="77">
        <v>1495.1369999999999</v>
      </c>
      <c r="L142" s="77"/>
      <c r="M142" s="77"/>
      <c r="N142" s="77"/>
      <c r="O142" s="77"/>
      <c r="P142" s="77"/>
    </row>
    <row r="143" spans="1:16" x14ac:dyDescent="0.2">
      <c r="A143" s="75"/>
      <c r="B143" s="77">
        <v>526.36199999999997</v>
      </c>
      <c r="C143" s="77">
        <v>502.762</v>
      </c>
      <c r="D143" s="77">
        <v>579.09400000000005</v>
      </c>
      <c r="E143" s="77">
        <v>615.77200000000005</v>
      </c>
      <c r="F143" s="77">
        <v>1902.4380000000001</v>
      </c>
      <c r="G143" s="77">
        <v>1643.825</v>
      </c>
      <c r="H143" s="77">
        <v>1547.405</v>
      </c>
      <c r="I143" s="77">
        <v>1263.6030000000001</v>
      </c>
      <c r="J143" s="77">
        <v>968.55700000000002</v>
      </c>
      <c r="K143" s="77">
        <v>1674.596</v>
      </c>
      <c r="L143" s="77"/>
      <c r="M143" s="77"/>
      <c r="N143" s="77"/>
      <c r="O143" s="77"/>
      <c r="P143" s="77"/>
    </row>
    <row r="144" spans="1:16" x14ac:dyDescent="0.2">
      <c r="A144" s="75"/>
      <c r="B144" s="77">
        <v>579.91600000000005</v>
      </c>
      <c r="C144" s="77">
        <v>502.47699999999998</v>
      </c>
      <c r="D144" s="77">
        <v>610.00900000000001</v>
      </c>
      <c r="E144" s="77">
        <v>552.24</v>
      </c>
      <c r="F144" s="77">
        <v>1912.537</v>
      </c>
      <c r="G144" s="77">
        <v>1763.1969999999999</v>
      </c>
      <c r="H144" s="77">
        <v>1466.8979999999999</v>
      </c>
      <c r="I144" s="77">
        <v>1241.8109999999999</v>
      </c>
      <c r="J144" s="77">
        <v>980.17499999999995</v>
      </c>
      <c r="K144" s="77">
        <v>1949.116</v>
      </c>
      <c r="L144" s="77"/>
      <c r="M144" s="77"/>
      <c r="N144" s="77"/>
      <c r="O144" s="77"/>
      <c r="P144" s="77"/>
    </row>
    <row r="145" spans="1:16" x14ac:dyDescent="0.2">
      <c r="A145" s="75"/>
      <c r="B145" s="77">
        <v>655.41600000000005</v>
      </c>
      <c r="C145" s="77">
        <v>526.96100000000001</v>
      </c>
      <c r="D145" s="77">
        <v>604.87800000000004</v>
      </c>
      <c r="E145" s="77">
        <v>520.66300000000001</v>
      </c>
      <c r="F145" s="77">
        <v>1940.098</v>
      </c>
      <c r="G145" s="77">
        <v>1694.6959999999999</v>
      </c>
      <c r="H145" s="77">
        <v>1353.2840000000001</v>
      </c>
      <c r="I145" s="77">
        <v>1250.954</v>
      </c>
      <c r="J145" s="77">
        <v>956.64800000000002</v>
      </c>
      <c r="K145" s="77">
        <v>2125.7089999999998</v>
      </c>
      <c r="L145" s="77"/>
      <c r="M145" s="77"/>
      <c r="N145" s="77"/>
      <c r="O145" s="77"/>
      <c r="P145" s="77"/>
    </row>
    <row r="146" spans="1:16" x14ac:dyDescent="0.2">
      <c r="A146" s="75"/>
      <c r="B146" s="77">
        <v>708.6</v>
      </c>
      <c r="C146" s="77">
        <v>586.33199999999999</v>
      </c>
      <c r="D146" s="77">
        <v>547.35400000000004</v>
      </c>
      <c r="E146" s="77">
        <v>462.80700000000002</v>
      </c>
      <c r="F146" s="77">
        <v>1905.2360000000001</v>
      </c>
      <c r="G146" s="77">
        <v>1714.029</v>
      </c>
      <c r="H146" s="77">
        <v>1220.0039999999999</v>
      </c>
      <c r="I146" s="77">
        <v>1277.0309999999999</v>
      </c>
      <c r="J146" s="77">
        <v>1118.0429999999999</v>
      </c>
      <c r="K146" s="77">
        <v>2243.7739999999999</v>
      </c>
      <c r="L146" s="77"/>
      <c r="M146" s="77"/>
      <c r="N146" s="77"/>
      <c r="O146" s="77"/>
      <c r="P146" s="77"/>
    </row>
    <row r="147" spans="1:16" x14ac:dyDescent="0.2">
      <c r="A147" s="75"/>
      <c r="B147" s="77">
        <v>751.40599999999995</v>
      </c>
      <c r="C147" s="77">
        <v>666.51499999999999</v>
      </c>
      <c r="D147" s="77">
        <v>462.46300000000002</v>
      </c>
      <c r="E147" s="77">
        <v>409.73099999999999</v>
      </c>
      <c r="F147" s="77">
        <v>1892.4880000000001</v>
      </c>
      <c r="G147" s="77">
        <v>1678.2149999999999</v>
      </c>
      <c r="H147" s="77">
        <v>1101.136</v>
      </c>
      <c r="I147" s="77">
        <v>1309.8440000000001</v>
      </c>
      <c r="J147" s="77">
        <v>1212.384</v>
      </c>
      <c r="K147" s="77">
        <v>2316.7339999999999</v>
      </c>
      <c r="L147" s="77"/>
      <c r="M147" s="77"/>
      <c r="N147" s="77"/>
      <c r="O147" s="77"/>
      <c r="P147" s="77"/>
    </row>
    <row r="148" spans="1:16" x14ac:dyDescent="0.2">
      <c r="A148" s="75"/>
      <c r="B148" s="77">
        <v>717.17899999999997</v>
      </c>
      <c r="C148" s="77">
        <v>687.17600000000004</v>
      </c>
      <c r="D148" s="77">
        <v>455.75900000000001</v>
      </c>
      <c r="E148" s="77">
        <v>361.82499999999999</v>
      </c>
      <c r="F148" s="77">
        <v>1957.83</v>
      </c>
      <c r="G148" s="77">
        <v>1607.2280000000001</v>
      </c>
      <c r="H148" s="77">
        <v>1018.838</v>
      </c>
      <c r="I148" s="77">
        <v>1404.472</v>
      </c>
      <c r="J148" s="77">
        <v>1248.8230000000001</v>
      </c>
      <c r="K148" s="77">
        <v>2364.4050000000002</v>
      </c>
      <c r="L148" s="77"/>
      <c r="M148" s="77"/>
      <c r="N148" s="77"/>
      <c r="O148" s="77"/>
      <c r="P148" s="77"/>
    </row>
    <row r="149" spans="1:16" x14ac:dyDescent="0.2">
      <c r="A149" s="75"/>
      <c r="B149" s="77">
        <v>678.90200000000004</v>
      </c>
      <c r="C149" s="77">
        <v>688.64499999999998</v>
      </c>
      <c r="D149" s="77">
        <v>437.66800000000001</v>
      </c>
      <c r="E149" s="77">
        <v>333.66199999999998</v>
      </c>
      <c r="F149" s="77">
        <v>2185.3389999999999</v>
      </c>
      <c r="G149" s="77">
        <v>1497.5719999999999</v>
      </c>
      <c r="H149" s="77">
        <v>953.03499999999997</v>
      </c>
      <c r="I149" s="77">
        <v>1451.299</v>
      </c>
      <c r="J149" s="77">
        <v>1271.2239999999999</v>
      </c>
      <c r="K149" s="77">
        <v>2375.5059999999999</v>
      </c>
      <c r="L149" s="77"/>
      <c r="M149" s="77"/>
      <c r="N149" s="77"/>
      <c r="O149" s="77"/>
      <c r="P149" s="77"/>
    </row>
    <row r="150" spans="1:16" x14ac:dyDescent="0.2">
      <c r="A150" s="75"/>
      <c r="B150" s="77">
        <v>609.41600000000005</v>
      </c>
      <c r="C150" s="77">
        <v>681.77700000000004</v>
      </c>
      <c r="D150" s="77">
        <v>364.67599999999999</v>
      </c>
      <c r="E150" s="77">
        <v>305.41199999999998</v>
      </c>
      <c r="F150" s="77">
        <v>2399.8690000000001</v>
      </c>
      <c r="G150" s="77">
        <v>1328.3789999999999</v>
      </c>
      <c r="H150" s="77">
        <v>820.06799999999998</v>
      </c>
      <c r="I150" s="77">
        <v>1570.6569999999999</v>
      </c>
      <c r="J150" s="77">
        <v>1285.2560000000001</v>
      </c>
      <c r="K150" s="77">
        <v>2316.9520000000002</v>
      </c>
      <c r="L150" s="77"/>
      <c r="M150" s="77"/>
      <c r="N150" s="77"/>
      <c r="O150" s="77"/>
      <c r="P150" s="77"/>
    </row>
    <row r="151" spans="1:16" x14ac:dyDescent="0.2">
      <c r="A151" s="75"/>
      <c r="B151" s="77">
        <v>593.08000000000004</v>
      </c>
      <c r="C151" s="77">
        <v>611.46199999999999</v>
      </c>
      <c r="D151" s="77">
        <v>299.98</v>
      </c>
      <c r="E151" s="77">
        <v>305.96699999999998</v>
      </c>
      <c r="F151" s="77">
        <v>2603.5520000000001</v>
      </c>
      <c r="G151" s="77">
        <v>1191.52</v>
      </c>
      <c r="H151" s="77">
        <v>722.947</v>
      </c>
      <c r="I151" s="77">
        <v>1662.6089999999999</v>
      </c>
      <c r="J151" s="77">
        <v>1295.5070000000001</v>
      </c>
      <c r="K151" s="77">
        <v>2268.6660000000002</v>
      </c>
      <c r="L151" s="77"/>
      <c r="M151" s="77"/>
      <c r="N151" s="77"/>
      <c r="O151" s="77"/>
      <c r="P151" s="77"/>
    </row>
    <row r="152" spans="1:16" x14ac:dyDescent="0.2">
      <c r="A152" s="75"/>
      <c r="B152" s="77">
        <v>571.58100000000002</v>
      </c>
      <c r="C152" s="77">
        <v>555.59799999999996</v>
      </c>
      <c r="D152" s="77">
        <v>275.35700000000003</v>
      </c>
      <c r="E152" s="77">
        <v>322.71499999999997</v>
      </c>
      <c r="F152" s="77">
        <v>2838.5819999999999</v>
      </c>
      <c r="G152" s="77">
        <v>1112.01</v>
      </c>
      <c r="H152" s="77">
        <v>612.596</v>
      </c>
      <c r="I152" s="77">
        <v>1725.2560000000001</v>
      </c>
      <c r="J152" s="77">
        <v>1295.2070000000001</v>
      </c>
      <c r="K152" s="77">
        <v>2112.6779999999999</v>
      </c>
      <c r="L152" s="77"/>
      <c r="M152" s="77"/>
      <c r="N152" s="77"/>
      <c r="O152" s="77"/>
      <c r="P152" s="77"/>
    </row>
    <row r="153" spans="1:16" x14ac:dyDescent="0.2">
      <c r="A153" s="75"/>
      <c r="B153" s="77">
        <v>527.04700000000003</v>
      </c>
      <c r="C153" s="77">
        <v>520.30999999999995</v>
      </c>
      <c r="D153" s="77">
        <v>270.34399999999999</v>
      </c>
      <c r="E153" s="77">
        <v>322.74900000000002</v>
      </c>
      <c r="F153" s="77">
        <v>3026.942</v>
      </c>
      <c r="G153" s="77">
        <v>953.61900000000003</v>
      </c>
      <c r="H153" s="77">
        <v>580.28200000000004</v>
      </c>
      <c r="I153" s="77">
        <v>1738.5519999999999</v>
      </c>
      <c r="J153" s="77">
        <v>1239.2639999999999</v>
      </c>
      <c r="K153" s="77">
        <v>1920.913</v>
      </c>
      <c r="L153" s="77"/>
      <c r="M153" s="77"/>
      <c r="N153" s="77"/>
      <c r="O153" s="77"/>
      <c r="P153" s="77"/>
    </row>
    <row r="154" spans="1:16" x14ac:dyDescent="0.2">
      <c r="A154" s="75"/>
      <c r="B154" s="77">
        <v>480.03800000000001</v>
      </c>
      <c r="C154" s="77">
        <v>474.41800000000001</v>
      </c>
      <c r="D154" s="77">
        <v>256.69600000000003</v>
      </c>
      <c r="E154" s="77">
        <v>338.69600000000003</v>
      </c>
      <c r="F154" s="77">
        <v>3130.7829999999999</v>
      </c>
      <c r="G154" s="77">
        <v>843.00800000000004</v>
      </c>
      <c r="H154" s="77">
        <v>586.47699999999998</v>
      </c>
      <c r="I154" s="77">
        <v>1706.396</v>
      </c>
      <c r="J154" s="77">
        <v>1177.4449999999999</v>
      </c>
      <c r="K154" s="77">
        <v>1703.4770000000001</v>
      </c>
      <c r="L154" s="77"/>
      <c r="M154" s="77"/>
      <c r="N154" s="77"/>
      <c r="O154" s="77"/>
      <c r="P154" s="77"/>
    </row>
    <row r="155" spans="1:16" x14ac:dyDescent="0.2">
      <c r="A155" s="75"/>
      <c r="B155" s="77">
        <v>414.11399999999998</v>
      </c>
      <c r="C155" s="77">
        <v>414.02199999999999</v>
      </c>
      <c r="D155" s="77">
        <v>268.197</v>
      </c>
      <c r="E155" s="77">
        <v>320.10899999999998</v>
      </c>
      <c r="F155" s="77">
        <v>3215.39</v>
      </c>
      <c r="G155" s="77">
        <v>753.82399999999996</v>
      </c>
      <c r="H155" s="77">
        <v>572.00099999999998</v>
      </c>
      <c r="I155" s="77">
        <v>1666.587</v>
      </c>
      <c r="J155" s="77">
        <v>1134.145</v>
      </c>
      <c r="K155" s="77">
        <v>1578.9870000000001</v>
      </c>
      <c r="L155" s="77"/>
      <c r="M155" s="77"/>
      <c r="N155" s="77"/>
      <c r="O155" s="77"/>
      <c r="P155" s="77"/>
    </row>
    <row r="156" spans="1:16" x14ac:dyDescent="0.2">
      <c r="A156" s="75"/>
      <c r="B156" s="77">
        <v>379.64299999999997</v>
      </c>
      <c r="C156" s="77">
        <v>377.37400000000002</v>
      </c>
      <c r="D156" s="77">
        <v>268.50900000000001</v>
      </c>
      <c r="E156" s="77">
        <v>306.75</v>
      </c>
      <c r="F156" s="77">
        <v>3175.48</v>
      </c>
      <c r="G156" s="77">
        <v>698.44500000000005</v>
      </c>
      <c r="H156" s="77">
        <v>563.04</v>
      </c>
      <c r="I156" s="77">
        <v>1612.5170000000001</v>
      </c>
      <c r="J156" s="77">
        <v>1063.8430000000001</v>
      </c>
      <c r="K156" s="77">
        <v>1490.3109999999999</v>
      </c>
      <c r="L156" s="77"/>
      <c r="M156" s="77"/>
      <c r="N156" s="77"/>
      <c r="O156" s="77"/>
      <c r="P156" s="77"/>
    </row>
    <row r="157" spans="1:16" x14ac:dyDescent="0.2">
      <c r="A157" s="75"/>
      <c r="B157" s="77">
        <v>316.596</v>
      </c>
      <c r="C157" s="77">
        <v>338.15300000000002</v>
      </c>
      <c r="D157" s="77">
        <v>252.596</v>
      </c>
      <c r="E157" s="77">
        <v>287.29599999999999</v>
      </c>
      <c r="F157" s="77">
        <v>3151.886</v>
      </c>
      <c r="G157" s="77">
        <v>693.28700000000003</v>
      </c>
      <c r="H157" s="77">
        <v>534.22799999999995</v>
      </c>
      <c r="I157" s="77">
        <v>1503.1559999999999</v>
      </c>
      <c r="J157" s="77">
        <v>996.05700000000002</v>
      </c>
      <c r="K157" s="77">
        <v>1484.6510000000001</v>
      </c>
      <c r="L157" s="77"/>
      <c r="M157" s="77"/>
      <c r="N157" s="77"/>
      <c r="O157" s="77"/>
      <c r="P157" s="77"/>
    </row>
    <row r="158" spans="1:16" x14ac:dyDescent="0.2">
      <c r="A158" s="75"/>
      <c r="B158" s="77">
        <v>293.94600000000003</v>
      </c>
      <c r="C158" s="77">
        <v>322.51499999999999</v>
      </c>
      <c r="D158" s="77">
        <v>238.18100000000001</v>
      </c>
      <c r="E158" s="77">
        <v>251.86099999999999</v>
      </c>
      <c r="F158" s="77">
        <v>3059.84</v>
      </c>
      <c r="G158" s="77">
        <v>658.88800000000003</v>
      </c>
      <c r="H158" s="77">
        <v>499.47</v>
      </c>
      <c r="I158" s="77">
        <v>1331.8489999999999</v>
      </c>
      <c r="J158" s="77">
        <v>945.51599999999996</v>
      </c>
      <c r="K158" s="77">
        <v>1471.6659999999999</v>
      </c>
      <c r="L158" s="77"/>
      <c r="M158" s="77"/>
      <c r="N158" s="77"/>
      <c r="O158" s="77"/>
      <c r="P158" s="77"/>
    </row>
    <row r="159" spans="1:16" x14ac:dyDescent="0.2">
      <c r="A159" s="75"/>
      <c r="B159" s="77">
        <v>334.16500000000002</v>
      </c>
      <c r="C159" s="77">
        <v>305.76900000000001</v>
      </c>
      <c r="D159" s="77">
        <v>242.12899999999999</v>
      </c>
      <c r="E159" s="77">
        <v>235.00700000000001</v>
      </c>
      <c r="F159" s="77">
        <v>2894.8910000000001</v>
      </c>
      <c r="G159" s="77">
        <v>622.43700000000001</v>
      </c>
      <c r="H159" s="77">
        <v>494.28</v>
      </c>
      <c r="I159" s="77">
        <v>1240.537</v>
      </c>
      <c r="J159" s="77">
        <v>937.95600000000002</v>
      </c>
      <c r="K159" s="77">
        <v>1584.1659999999999</v>
      </c>
      <c r="L159" s="77"/>
      <c r="M159" s="77"/>
      <c r="N159" s="77"/>
      <c r="O159" s="77"/>
      <c r="P159" s="77"/>
    </row>
    <row r="160" spans="1:16" x14ac:dyDescent="0.2">
      <c r="A160" s="75"/>
      <c r="B160" s="77">
        <v>357.27699999999999</v>
      </c>
      <c r="C160" s="77">
        <v>289.09399999999999</v>
      </c>
      <c r="D160" s="77">
        <v>273.31799999999998</v>
      </c>
      <c r="E160" s="77">
        <v>226.77099999999999</v>
      </c>
      <c r="F160" s="77">
        <v>2509.7890000000002</v>
      </c>
      <c r="G160" s="77">
        <v>520.41200000000003</v>
      </c>
      <c r="H160" s="77">
        <v>510.88400000000001</v>
      </c>
      <c r="I160" s="77">
        <v>1104.9390000000001</v>
      </c>
      <c r="J160" s="77">
        <v>965.48900000000003</v>
      </c>
      <c r="K160" s="77">
        <v>1614.5250000000001</v>
      </c>
      <c r="L160" s="77"/>
      <c r="M160" s="77"/>
      <c r="N160" s="77"/>
      <c r="O160" s="77"/>
      <c r="P160" s="77"/>
    </row>
    <row r="161" spans="1:16" x14ac:dyDescent="0.2">
      <c r="A161" s="75"/>
      <c r="B161" s="77">
        <v>380.44299999999998</v>
      </c>
      <c r="C161" s="77">
        <v>266.33199999999999</v>
      </c>
      <c r="D161" s="77">
        <v>257.06400000000002</v>
      </c>
      <c r="E161" s="77">
        <v>234.928</v>
      </c>
      <c r="F161" s="77">
        <v>2266.4270000000001</v>
      </c>
      <c r="G161" s="77">
        <v>487.80799999999999</v>
      </c>
      <c r="H161" s="77">
        <v>513.26599999999996</v>
      </c>
      <c r="I161" s="77">
        <v>956.57899999999995</v>
      </c>
      <c r="J161" s="77">
        <v>1038.499</v>
      </c>
      <c r="K161" s="77">
        <v>1723.9559999999999</v>
      </c>
      <c r="L161" s="77"/>
      <c r="M161" s="77"/>
      <c r="N161" s="77"/>
      <c r="O161" s="77"/>
      <c r="P161" s="77"/>
    </row>
    <row r="162" spans="1:16" x14ac:dyDescent="0.2">
      <c r="A162" s="75"/>
      <c r="B162" s="77">
        <v>397.46100000000001</v>
      </c>
      <c r="C162" s="77">
        <v>255.45099999999999</v>
      </c>
      <c r="D162" s="77">
        <v>265.07100000000003</v>
      </c>
      <c r="E162" s="77">
        <v>238.28899999999999</v>
      </c>
      <c r="F162" s="77">
        <v>2053.5149999999999</v>
      </c>
      <c r="G162" s="77">
        <v>491.32900000000001</v>
      </c>
      <c r="H162" s="77">
        <v>528.11699999999996</v>
      </c>
      <c r="I162" s="77">
        <v>822.69399999999996</v>
      </c>
      <c r="J162" s="77">
        <v>1170.951</v>
      </c>
      <c r="K162" s="77">
        <v>1852.7470000000001</v>
      </c>
      <c r="L162" s="77"/>
      <c r="M162" s="77"/>
      <c r="N162" s="77"/>
      <c r="O162" s="77"/>
      <c r="P162" s="77"/>
    </row>
    <row r="163" spans="1:16" x14ac:dyDescent="0.2">
      <c r="A163" s="75"/>
      <c r="B163" s="77">
        <v>402.96899999999999</v>
      </c>
      <c r="C163" s="77">
        <v>246.02199999999999</v>
      </c>
      <c r="D163" s="77">
        <v>248.22399999999999</v>
      </c>
      <c r="E163" s="77">
        <v>256.53899999999999</v>
      </c>
      <c r="F163" s="77">
        <v>1813.8969999999999</v>
      </c>
      <c r="G163" s="77">
        <v>476.142</v>
      </c>
      <c r="H163" s="77">
        <v>546.32500000000005</v>
      </c>
      <c r="I163" s="77">
        <v>726.149</v>
      </c>
      <c r="J163" s="77">
        <v>1215.828</v>
      </c>
      <c r="K163" s="77">
        <v>1973.873</v>
      </c>
      <c r="L163" s="77"/>
      <c r="M163" s="77"/>
      <c r="N163" s="77"/>
      <c r="O163" s="77"/>
      <c r="P163" s="77"/>
    </row>
    <row r="164" spans="1:16" x14ac:dyDescent="0.2">
      <c r="A164" s="75"/>
      <c r="B164" s="77">
        <v>393.20800000000003</v>
      </c>
      <c r="C164" s="77">
        <v>246.316</v>
      </c>
      <c r="D164" s="77">
        <v>218.13800000000001</v>
      </c>
      <c r="E164" s="77">
        <v>259.69</v>
      </c>
      <c r="F164" s="77">
        <v>1599.538</v>
      </c>
      <c r="G164" s="77">
        <v>458.75900000000001</v>
      </c>
      <c r="H164" s="77">
        <v>578.91</v>
      </c>
      <c r="I164" s="77">
        <v>636.78399999999999</v>
      </c>
      <c r="J164" s="77">
        <v>1251.0029999999999</v>
      </c>
      <c r="K164" s="77">
        <v>2040.729</v>
      </c>
      <c r="L164" s="77"/>
      <c r="M164" s="77"/>
      <c r="N164" s="77"/>
      <c r="O164" s="77"/>
      <c r="P164" s="77"/>
    </row>
    <row r="165" spans="1:16" x14ac:dyDescent="0.2">
      <c r="A165" s="75"/>
      <c r="B165" s="77">
        <v>399.35599999999999</v>
      </c>
      <c r="C165" s="77">
        <v>257.35500000000002</v>
      </c>
      <c r="D165" s="77">
        <v>194.78700000000001</v>
      </c>
      <c r="E165" s="77">
        <v>259.80900000000003</v>
      </c>
      <c r="F165" s="77">
        <v>1462.8869999999999</v>
      </c>
      <c r="G165" s="77">
        <v>416.28300000000002</v>
      </c>
      <c r="H165" s="77">
        <v>593.24400000000003</v>
      </c>
      <c r="I165" s="77">
        <v>573.34299999999996</v>
      </c>
      <c r="J165" s="77">
        <v>1245.4269999999999</v>
      </c>
      <c r="K165" s="77">
        <v>2059.8670000000002</v>
      </c>
      <c r="L165" s="77"/>
      <c r="M165" s="77"/>
      <c r="N165" s="77"/>
      <c r="O165" s="77"/>
      <c r="P165" s="77"/>
    </row>
    <row r="166" spans="1:16" x14ac:dyDescent="0.2">
      <c r="A166" s="75"/>
      <c r="B166" s="77">
        <v>396.86399999999998</v>
      </c>
      <c r="C166" s="77">
        <v>243.249</v>
      </c>
      <c r="D166" s="77">
        <v>191.238</v>
      </c>
      <c r="E166" s="77">
        <v>273.47899999999998</v>
      </c>
      <c r="F166" s="77">
        <v>1322.8820000000001</v>
      </c>
      <c r="G166" s="77">
        <v>410.64400000000001</v>
      </c>
      <c r="H166" s="77">
        <v>638.54899999999998</v>
      </c>
      <c r="I166" s="77">
        <v>538.21699999999998</v>
      </c>
      <c r="J166" s="77">
        <v>1205.3589999999999</v>
      </c>
      <c r="K166" s="77">
        <v>2035.829</v>
      </c>
      <c r="L166" s="77"/>
      <c r="M166" s="77"/>
      <c r="N166" s="77"/>
      <c r="O166" s="77"/>
      <c r="P166" s="77"/>
    </row>
    <row r="167" spans="1:16" x14ac:dyDescent="0.2">
      <c r="A167" s="75"/>
      <c r="B167" s="77">
        <v>382.13200000000001</v>
      </c>
      <c r="C167" s="77">
        <v>225.732</v>
      </c>
      <c r="D167" s="77">
        <v>196.43</v>
      </c>
      <c r="E167" s="77">
        <v>317.64499999999998</v>
      </c>
      <c r="F167" s="77">
        <v>1189.0540000000001</v>
      </c>
      <c r="G167" s="77">
        <v>471.82600000000002</v>
      </c>
      <c r="H167" s="77">
        <v>630.13900000000001</v>
      </c>
      <c r="I167" s="77">
        <v>516.58299999999997</v>
      </c>
      <c r="J167" s="77">
        <v>1138.2919999999999</v>
      </c>
      <c r="K167" s="77">
        <v>1961.146</v>
      </c>
      <c r="L167" s="77"/>
      <c r="M167" s="77"/>
      <c r="N167" s="77"/>
      <c r="O167" s="77"/>
      <c r="P167" s="77"/>
    </row>
    <row r="168" spans="1:16" x14ac:dyDescent="0.2">
      <c r="A168" s="75"/>
      <c r="B168" s="77">
        <v>358.09500000000003</v>
      </c>
      <c r="C168" s="77">
        <v>224.26499999999999</v>
      </c>
      <c r="D168" s="77">
        <v>191.989</v>
      </c>
      <c r="E168" s="77">
        <v>321.32600000000002</v>
      </c>
      <c r="F168" s="77">
        <v>1091.288</v>
      </c>
      <c r="G168" s="77">
        <v>494.125</v>
      </c>
      <c r="H168" s="77">
        <v>614.47400000000005</v>
      </c>
      <c r="I168" s="77">
        <v>465.88099999999997</v>
      </c>
      <c r="J168" s="77">
        <v>1100.8969999999999</v>
      </c>
      <c r="K168" s="77">
        <v>1881.3589999999999</v>
      </c>
      <c r="L168" s="77"/>
      <c r="M168" s="77"/>
      <c r="N168" s="77"/>
      <c r="O168" s="77"/>
      <c r="P168" s="77"/>
    </row>
    <row r="169" spans="1:16" x14ac:dyDescent="0.2">
      <c r="A169" s="75"/>
      <c r="B169" s="77">
        <v>310.25299999999999</v>
      </c>
      <c r="C169" s="77">
        <v>214.37799999999999</v>
      </c>
      <c r="D169" s="77">
        <v>198.08099999999999</v>
      </c>
      <c r="E169" s="77">
        <v>332.79500000000002</v>
      </c>
      <c r="F169" s="77">
        <v>1027.9939999999999</v>
      </c>
      <c r="G169" s="77">
        <v>492.63499999999999</v>
      </c>
      <c r="H169" s="77">
        <v>620.976</v>
      </c>
      <c r="I169" s="77">
        <v>440.44600000000003</v>
      </c>
      <c r="J169" s="77">
        <v>998.80600000000004</v>
      </c>
      <c r="K169" s="77">
        <v>1773.5519999999999</v>
      </c>
      <c r="L169" s="77"/>
      <c r="M169" s="77"/>
      <c r="N169" s="77"/>
      <c r="O169" s="77"/>
      <c r="P169" s="77"/>
    </row>
    <row r="170" spans="1:16" x14ac:dyDescent="0.2">
      <c r="A170" s="75"/>
      <c r="B170" s="77">
        <v>288.23899999999998</v>
      </c>
      <c r="C170" s="77">
        <v>232.227</v>
      </c>
      <c r="D170" s="77">
        <v>213.678</v>
      </c>
      <c r="E170" s="77">
        <v>335.31400000000002</v>
      </c>
      <c r="F170" s="77">
        <v>979.87800000000004</v>
      </c>
      <c r="G170" s="77">
        <v>502.78699999999998</v>
      </c>
      <c r="H170" s="77">
        <v>605.05200000000002</v>
      </c>
      <c r="I170" s="77">
        <v>409.33800000000002</v>
      </c>
      <c r="J170" s="77">
        <v>852.87699999999995</v>
      </c>
      <c r="K170" s="77">
        <v>1436.172</v>
      </c>
      <c r="L170" s="77"/>
      <c r="M170" s="77"/>
      <c r="N170" s="77"/>
      <c r="O170" s="77"/>
      <c r="P170" s="77"/>
    </row>
    <row r="171" spans="1:16" x14ac:dyDescent="0.2">
      <c r="A171" s="75"/>
      <c r="B171" s="77">
        <v>268.76499999999999</v>
      </c>
      <c r="C171" s="77">
        <v>215.834</v>
      </c>
      <c r="D171" s="77">
        <v>229.018</v>
      </c>
      <c r="E171" s="77">
        <v>339.524</v>
      </c>
      <c r="F171" s="77">
        <v>978.23599999999999</v>
      </c>
      <c r="G171" s="77">
        <v>511.01</v>
      </c>
      <c r="H171" s="77">
        <v>583.43100000000004</v>
      </c>
      <c r="I171" s="77">
        <v>376.94799999999998</v>
      </c>
      <c r="J171" s="77">
        <v>752.14200000000005</v>
      </c>
      <c r="K171" s="77">
        <v>1295.261</v>
      </c>
      <c r="L171" s="77"/>
      <c r="M171" s="77"/>
      <c r="N171" s="77"/>
      <c r="O171" s="77"/>
      <c r="P171" s="77"/>
    </row>
    <row r="172" spans="1:16" x14ac:dyDescent="0.2">
      <c r="A172" s="75"/>
      <c r="B172" s="77">
        <v>267.50099999999998</v>
      </c>
      <c r="C172" s="77">
        <v>181.44499999999999</v>
      </c>
      <c r="D172" s="77">
        <v>239.959</v>
      </c>
      <c r="E172" s="77">
        <v>328.26900000000001</v>
      </c>
      <c r="F172" s="77">
        <v>947.298</v>
      </c>
      <c r="G172" s="77">
        <v>490.5</v>
      </c>
      <c r="H172" s="77">
        <v>569.096</v>
      </c>
      <c r="I172" s="77">
        <v>356.41699999999997</v>
      </c>
      <c r="J172" s="77">
        <v>617.18100000000004</v>
      </c>
      <c r="K172" s="77">
        <v>1207.596</v>
      </c>
      <c r="L172" s="77"/>
      <c r="M172" s="77"/>
      <c r="N172" s="77"/>
      <c r="O172" s="77"/>
      <c r="P172" s="77"/>
    </row>
    <row r="173" spans="1:16" x14ac:dyDescent="0.2">
      <c r="A173" s="75"/>
      <c r="B173" s="77">
        <v>258.71899999999999</v>
      </c>
      <c r="C173" s="77">
        <v>189.65700000000001</v>
      </c>
      <c r="D173" s="77">
        <v>266.26400000000001</v>
      </c>
      <c r="E173" s="77">
        <v>323.44900000000001</v>
      </c>
      <c r="F173" s="77">
        <v>873.14099999999996</v>
      </c>
      <c r="G173" s="77">
        <v>506.75299999999999</v>
      </c>
      <c r="H173" s="77">
        <v>507.46899999999999</v>
      </c>
      <c r="I173" s="77">
        <v>364.13799999999998</v>
      </c>
      <c r="J173" s="77">
        <v>568.20600000000002</v>
      </c>
      <c r="K173" s="77">
        <v>1159.463</v>
      </c>
      <c r="L173" s="77"/>
      <c r="M173" s="77"/>
      <c r="N173" s="77"/>
      <c r="O173" s="77"/>
      <c r="P173" s="77"/>
    </row>
    <row r="174" spans="1:16" x14ac:dyDescent="0.2">
      <c r="A174" s="75"/>
      <c r="B174" s="77">
        <v>259.70999999999998</v>
      </c>
      <c r="C174" s="77">
        <v>197.00899999999999</v>
      </c>
      <c r="D174" s="77">
        <v>262.84399999999999</v>
      </c>
      <c r="E174" s="77">
        <v>324.47800000000001</v>
      </c>
      <c r="F174" s="77">
        <v>825.51900000000001</v>
      </c>
      <c r="G174" s="77">
        <v>485.27499999999998</v>
      </c>
      <c r="H174" s="77">
        <v>480.06</v>
      </c>
      <c r="I174" s="77">
        <v>375.09500000000003</v>
      </c>
      <c r="J174" s="77">
        <v>500.17700000000002</v>
      </c>
      <c r="K174" s="77">
        <v>1161.3230000000001</v>
      </c>
      <c r="L174" s="77"/>
      <c r="M174" s="77"/>
      <c r="N174" s="77"/>
      <c r="O174" s="77"/>
      <c r="P174" s="77"/>
    </row>
    <row r="175" spans="1:16" x14ac:dyDescent="0.2">
      <c r="A175" s="75"/>
      <c r="B175" s="77">
        <v>272.35899999999998</v>
      </c>
      <c r="C175" s="77">
        <v>211.721</v>
      </c>
      <c r="D175" s="77">
        <v>253.113</v>
      </c>
      <c r="E175" s="77">
        <v>327.315</v>
      </c>
      <c r="F175" s="77">
        <v>855.89</v>
      </c>
      <c r="G175" s="77">
        <v>458.35300000000001</v>
      </c>
      <c r="H175" s="77">
        <v>435.65800000000002</v>
      </c>
      <c r="I175" s="77">
        <v>383.80599999999998</v>
      </c>
      <c r="J175" s="77">
        <v>473.19</v>
      </c>
      <c r="K175" s="77">
        <v>1218.4449999999999</v>
      </c>
      <c r="L175" s="77"/>
      <c r="M175" s="77"/>
      <c r="N175" s="77"/>
      <c r="O175" s="77"/>
      <c r="P175" s="77"/>
    </row>
    <row r="176" spans="1:16" x14ac:dyDescent="0.2">
      <c r="A176" s="75"/>
      <c r="B176" s="77">
        <v>320.92099999999999</v>
      </c>
      <c r="C176" s="77">
        <v>215.03399999999999</v>
      </c>
      <c r="D176" s="77">
        <v>257.58800000000002</v>
      </c>
      <c r="E176" s="77">
        <v>326.928</v>
      </c>
      <c r="F176" s="77">
        <v>861.18</v>
      </c>
      <c r="G176" s="77">
        <v>446.26499999999999</v>
      </c>
      <c r="H176" s="77">
        <v>427.74</v>
      </c>
      <c r="I176" s="77">
        <v>411.39299999999997</v>
      </c>
      <c r="J176" s="77">
        <v>468.08100000000002</v>
      </c>
      <c r="K176" s="77">
        <v>1312.6369999999999</v>
      </c>
      <c r="L176" s="77"/>
      <c r="M176" s="77"/>
      <c r="N176" s="77"/>
      <c r="O176" s="77"/>
      <c r="P176" s="77"/>
    </row>
    <row r="177" spans="1:16" x14ac:dyDescent="0.2">
      <c r="A177" s="75"/>
      <c r="B177" s="77">
        <v>331.73099999999999</v>
      </c>
      <c r="C177" s="77">
        <v>231.92599999999999</v>
      </c>
      <c r="D177" s="77">
        <v>281.70600000000002</v>
      </c>
      <c r="E177" s="77">
        <v>347.07900000000001</v>
      </c>
      <c r="F177" s="77">
        <v>872.29</v>
      </c>
      <c r="G177" s="77">
        <v>456.82600000000002</v>
      </c>
      <c r="H177" s="77">
        <v>438.07400000000001</v>
      </c>
      <c r="I177" s="77">
        <v>423.34800000000001</v>
      </c>
      <c r="J177" s="77">
        <v>437.702</v>
      </c>
      <c r="K177" s="77">
        <v>1348.249</v>
      </c>
      <c r="L177" s="77"/>
      <c r="M177" s="77"/>
      <c r="N177" s="77"/>
      <c r="O177" s="77"/>
      <c r="P177" s="77"/>
    </row>
    <row r="178" spans="1:16" x14ac:dyDescent="0.2">
      <c r="A178" s="75"/>
      <c r="B178" s="77">
        <v>351.93099999999998</v>
      </c>
      <c r="C178" s="77">
        <v>247.017</v>
      </c>
      <c r="D178" s="77">
        <v>285.85300000000001</v>
      </c>
      <c r="E178" s="77">
        <v>357.94799999999998</v>
      </c>
      <c r="F178" s="77">
        <v>918.75400000000002</v>
      </c>
      <c r="G178" s="77">
        <v>459.06</v>
      </c>
      <c r="H178" s="77">
        <v>466.32299999999998</v>
      </c>
      <c r="I178" s="77">
        <v>445.24599999999998</v>
      </c>
      <c r="J178" s="77">
        <v>464.30799999999999</v>
      </c>
      <c r="K178" s="77">
        <v>1489.8230000000001</v>
      </c>
      <c r="L178" s="77"/>
      <c r="M178" s="77"/>
      <c r="N178" s="77"/>
      <c r="O178" s="77"/>
      <c r="P178" s="77"/>
    </row>
    <row r="179" spans="1:16" x14ac:dyDescent="0.2">
      <c r="A179" s="75"/>
      <c r="B179" s="77">
        <v>373.75799999999998</v>
      </c>
      <c r="C179" s="77">
        <v>268.24599999999998</v>
      </c>
      <c r="D179" s="77">
        <v>290.81599999999997</v>
      </c>
      <c r="E179" s="77">
        <v>416.98399999999998</v>
      </c>
      <c r="F179" s="77">
        <v>948.26</v>
      </c>
      <c r="G179" s="77">
        <v>471.01</v>
      </c>
      <c r="H179" s="77">
        <v>474.24200000000002</v>
      </c>
      <c r="I179" s="77">
        <v>441.85599999999999</v>
      </c>
      <c r="J179" s="77">
        <v>452.41</v>
      </c>
      <c r="K179" s="77">
        <v>1622.0640000000001</v>
      </c>
      <c r="L179" s="77"/>
      <c r="M179" s="77"/>
      <c r="N179" s="77"/>
      <c r="O179" s="77"/>
      <c r="P179" s="77"/>
    </row>
    <row r="180" spans="1:16" x14ac:dyDescent="0.2">
      <c r="A180" s="75"/>
      <c r="B180" s="77">
        <v>378.12900000000002</v>
      </c>
      <c r="C180" s="77">
        <v>271.745</v>
      </c>
      <c r="D180" s="77">
        <v>300.36799999999999</v>
      </c>
      <c r="E180" s="77">
        <v>467.86599999999999</v>
      </c>
      <c r="F180" s="77">
        <v>959.12800000000004</v>
      </c>
      <c r="G180" s="77">
        <v>448.04</v>
      </c>
      <c r="H180" s="77">
        <v>479.488</v>
      </c>
      <c r="I180" s="77">
        <v>478.06400000000002</v>
      </c>
      <c r="J180" s="77">
        <v>440.68700000000001</v>
      </c>
      <c r="K180" s="77">
        <v>1724.7180000000001</v>
      </c>
      <c r="L180" s="77"/>
      <c r="M180" s="77"/>
      <c r="N180" s="77"/>
      <c r="O180" s="77"/>
      <c r="P180" s="77"/>
    </row>
    <row r="181" spans="1:16" x14ac:dyDescent="0.2">
      <c r="A181" s="75"/>
      <c r="B181" s="77">
        <v>413.66800000000001</v>
      </c>
      <c r="C181" s="77">
        <v>278.58600000000001</v>
      </c>
      <c r="D181" s="77">
        <v>289.12</v>
      </c>
      <c r="E181" s="77">
        <v>554.08100000000002</v>
      </c>
      <c r="F181" s="77">
        <v>947.62900000000002</v>
      </c>
      <c r="G181" s="77">
        <v>416.93200000000002</v>
      </c>
      <c r="H181" s="77">
        <v>538.71199999999999</v>
      </c>
      <c r="I181" s="77">
        <v>477.69200000000001</v>
      </c>
      <c r="J181" s="77">
        <v>489.05</v>
      </c>
      <c r="K181" s="77">
        <v>1781.8140000000001</v>
      </c>
      <c r="L181" s="77"/>
      <c r="M181" s="77"/>
      <c r="N181" s="77"/>
      <c r="O181" s="77"/>
      <c r="P181" s="77"/>
    </row>
    <row r="182" spans="1:16" x14ac:dyDescent="0.2">
      <c r="A182" s="75"/>
      <c r="B182" s="77">
        <v>405.17200000000003</v>
      </c>
      <c r="C182" s="77">
        <v>270.65800000000002</v>
      </c>
      <c r="D182" s="77">
        <v>291.28399999999999</v>
      </c>
      <c r="E182" s="77">
        <v>615.50599999999997</v>
      </c>
      <c r="F182" s="77">
        <v>922.44200000000001</v>
      </c>
      <c r="G182" s="77">
        <v>437.50900000000001</v>
      </c>
      <c r="H182" s="77">
        <v>619.50300000000004</v>
      </c>
      <c r="I182" s="77">
        <v>452.64</v>
      </c>
      <c r="J182" s="77">
        <v>528.61199999999997</v>
      </c>
      <c r="K182" s="77">
        <v>1804.075</v>
      </c>
      <c r="L182" s="77"/>
      <c r="M182" s="77"/>
      <c r="N182" s="77"/>
      <c r="O182" s="77"/>
      <c r="P182" s="77"/>
    </row>
    <row r="183" spans="1:16" x14ac:dyDescent="0.2">
      <c r="A183" s="75"/>
      <c r="B183" s="77">
        <v>403.68900000000002</v>
      </c>
      <c r="C183" s="77">
        <v>271.48700000000002</v>
      </c>
      <c r="D183" s="77">
        <v>292.25700000000001</v>
      </c>
      <c r="E183" s="77">
        <v>688.81100000000004</v>
      </c>
      <c r="F183" s="77">
        <v>932.87599999999998</v>
      </c>
      <c r="G183" s="77">
        <v>447.68299999999999</v>
      </c>
      <c r="H183" s="77">
        <v>627.71199999999999</v>
      </c>
      <c r="I183" s="77">
        <v>422.524</v>
      </c>
      <c r="J183" s="77">
        <v>554.755</v>
      </c>
      <c r="K183" s="77">
        <v>1756.336</v>
      </c>
      <c r="L183" s="77"/>
      <c r="M183" s="77"/>
      <c r="N183" s="77"/>
      <c r="O183" s="77"/>
      <c r="P183" s="77"/>
    </row>
    <row r="184" spans="1:16" x14ac:dyDescent="0.2">
      <c r="A184" s="75"/>
      <c r="B184" s="77">
        <v>376.94600000000003</v>
      </c>
      <c r="C184" s="77">
        <v>289.166</v>
      </c>
      <c r="D184" s="77">
        <v>330.19600000000003</v>
      </c>
      <c r="E184" s="77">
        <v>714.83500000000004</v>
      </c>
      <c r="F184" s="77">
        <v>904.55600000000004</v>
      </c>
      <c r="G184" s="77">
        <v>448.625</v>
      </c>
      <c r="H184" s="77">
        <v>642.16700000000003</v>
      </c>
      <c r="I184" s="77">
        <v>384.50400000000002</v>
      </c>
      <c r="J184" s="77">
        <v>590.61</v>
      </c>
      <c r="K184" s="77">
        <v>1672.722</v>
      </c>
      <c r="L184" s="77"/>
      <c r="M184" s="77"/>
      <c r="N184" s="77"/>
      <c r="O184" s="77"/>
      <c r="P184" s="77"/>
    </row>
    <row r="185" spans="1:16" x14ac:dyDescent="0.2">
      <c r="A185" s="75"/>
      <c r="B185" s="77">
        <v>352.30799999999999</v>
      </c>
      <c r="C185" s="77">
        <v>296.767</v>
      </c>
      <c r="D185" s="77">
        <v>345.73700000000002</v>
      </c>
      <c r="E185" s="77">
        <v>715.66</v>
      </c>
      <c r="F185" s="77">
        <v>857.28300000000002</v>
      </c>
      <c r="G185" s="77">
        <v>451.23099999999999</v>
      </c>
      <c r="H185" s="77">
        <v>641.25199999999995</v>
      </c>
      <c r="I185" s="77">
        <v>369.06900000000002</v>
      </c>
      <c r="J185" s="77">
        <v>631.78399999999999</v>
      </c>
      <c r="K185" s="77">
        <v>1572.2809999999999</v>
      </c>
      <c r="L185" s="77"/>
      <c r="M185" s="77"/>
      <c r="N185" s="77"/>
      <c r="O185" s="77"/>
      <c r="P185" s="77"/>
    </row>
    <row r="186" spans="1:16" x14ac:dyDescent="0.2">
      <c r="A186" s="75"/>
      <c r="B186" s="77">
        <v>386.947</v>
      </c>
      <c r="C186" s="77">
        <v>319.02199999999999</v>
      </c>
      <c r="D186" s="77">
        <v>365.01799999999997</v>
      </c>
      <c r="E186" s="77">
        <v>686.62400000000002</v>
      </c>
      <c r="F186" s="77">
        <v>831.05799999999999</v>
      </c>
      <c r="G186" s="77">
        <v>497.87299999999999</v>
      </c>
      <c r="H186" s="77">
        <v>634.71400000000006</v>
      </c>
      <c r="I186" s="77">
        <v>379.09500000000003</v>
      </c>
      <c r="J186" s="77">
        <v>769.87599999999998</v>
      </c>
      <c r="K186" s="77">
        <v>1470.8019999999999</v>
      </c>
      <c r="L186" s="77"/>
      <c r="M186" s="77"/>
      <c r="N186" s="77"/>
      <c r="O186" s="77"/>
      <c r="P186" s="77"/>
    </row>
    <row r="187" spans="1:16" x14ac:dyDescent="0.2">
      <c r="A187" s="75"/>
      <c r="B187" s="77">
        <v>426.99200000000002</v>
      </c>
      <c r="C187" s="77">
        <v>332.88</v>
      </c>
      <c r="D187" s="77">
        <v>380.42</v>
      </c>
      <c r="E187" s="77">
        <v>652.09500000000003</v>
      </c>
      <c r="F187" s="77">
        <v>817.45899999999995</v>
      </c>
      <c r="G187" s="77">
        <v>554.18399999999997</v>
      </c>
      <c r="H187" s="77">
        <v>654.66300000000001</v>
      </c>
      <c r="I187" s="77">
        <v>382.30700000000002</v>
      </c>
      <c r="J187" s="77">
        <v>849.72400000000005</v>
      </c>
      <c r="K187" s="77">
        <v>1267.4559999999999</v>
      </c>
      <c r="L187" s="77"/>
      <c r="M187" s="77"/>
      <c r="N187" s="77"/>
      <c r="O187" s="77"/>
      <c r="P187" s="77"/>
    </row>
    <row r="188" spans="1:16" x14ac:dyDescent="0.2">
      <c r="A188" s="75"/>
      <c r="B188" s="77">
        <v>471.60399999999998</v>
      </c>
      <c r="C188" s="77">
        <v>360.85599999999999</v>
      </c>
      <c r="D188" s="77">
        <v>396.476</v>
      </c>
      <c r="E188" s="77">
        <v>652.976</v>
      </c>
      <c r="F188" s="77">
        <v>798.82</v>
      </c>
      <c r="G188" s="77">
        <v>595.86400000000003</v>
      </c>
      <c r="H188" s="77">
        <v>677.68100000000004</v>
      </c>
      <c r="I188" s="77">
        <v>397.286</v>
      </c>
      <c r="J188" s="77">
        <v>906.255</v>
      </c>
      <c r="K188" s="77">
        <v>1131.1780000000001</v>
      </c>
      <c r="L188" s="77"/>
      <c r="M188" s="77"/>
      <c r="N188" s="77"/>
      <c r="O188" s="77"/>
      <c r="P188" s="77"/>
    </row>
    <row r="189" spans="1:16" x14ac:dyDescent="0.2">
      <c r="A189" s="75"/>
      <c r="B189" s="77">
        <v>499.88</v>
      </c>
      <c r="C189" s="77">
        <v>440.12</v>
      </c>
      <c r="D189" s="77">
        <v>429.98899999999998</v>
      </c>
      <c r="E189" s="77">
        <v>658.92700000000002</v>
      </c>
      <c r="F189" s="77">
        <v>770.37900000000002</v>
      </c>
      <c r="G189" s="77">
        <v>610.16099999999994</v>
      </c>
      <c r="H189" s="77">
        <v>653.37699999999995</v>
      </c>
      <c r="I189" s="77">
        <v>389.66800000000001</v>
      </c>
      <c r="J189" s="77">
        <v>993.81500000000005</v>
      </c>
      <c r="K189" s="77">
        <v>1021.393</v>
      </c>
      <c r="L189" s="77"/>
      <c r="M189" s="77"/>
      <c r="N189" s="77"/>
      <c r="O189" s="77"/>
      <c r="P189" s="77"/>
    </row>
    <row r="190" spans="1:16" x14ac:dyDescent="0.2">
      <c r="A190" s="75"/>
      <c r="B190" s="77">
        <v>553.30100000000004</v>
      </c>
      <c r="C190" s="77">
        <v>467.37599999999998</v>
      </c>
      <c r="D190" s="77">
        <v>448.625</v>
      </c>
      <c r="E190" s="77">
        <v>623.61699999999996</v>
      </c>
      <c r="F190" s="77">
        <v>752.02200000000005</v>
      </c>
      <c r="G190" s="77">
        <v>611.97</v>
      </c>
      <c r="H190" s="77">
        <v>664.61199999999997</v>
      </c>
      <c r="I190" s="77">
        <v>366.10399999999998</v>
      </c>
      <c r="J190" s="77">
        <v>1069.752</v>
      </c>
      <c r="K190" s="77">
        <v>963.00099999999998</v>
      </c>
      <c r="L190" s="77"/>
      <c r="M190" s="77"/>
      <c r="N190" s="77"/>
      <c r="O190" s="77"/>
      <c r="P190" s="77"/>
    </row>
    <row r="191" spans="1:16" x14ac:dyDescent="0.2">
      <c r="A191" s="75"/>
      <c r="B191" s="77">
        <v>581.30700000000002</v>
      </c>
      <c r="C191" s="77">
        <v>484.73899999999998</v>
      </c>
      <c r="D191" s="77">
        <v>472.61200000000002</v>
      </c>
      <c r="E191" s="77">
        <v>571.322</v>
      </c>
      <c r="F191" s="77">
        <v>722.149</v>
      </c>
      <c r="G191" s="77">
        <v>618.827</v>
      </c>
      <c r="H191" s="77">
        <v>719.20699999999999</v>
      </c>
      <c r="I191" s="77">
        <v>340.93200000000002</v>
      </c>
      <c r="J191" s="77">
        <v>1126.9349999999999</v>
      </c>
      <c r="K191" s="77">
        <v>858.11800000000005</v>
      </c>
      <c r="L191" s="77"/>
      <c r="M191" s="77"/>
      <c r="N191" s="77"/>
      <c r="O191" s="77"/>
      <c r="P191" s="77"/>
    </row>
    <row r="192" spans="1:16" x14ac:dyDescent="0.2">
      <c r="A192" s="75"/>
      <c r="B192" s="77">
        <v>627.21799999999996</v>
      </c>
      <c r="C192" s="77">
        <v>499.56900000000002</v>
      </c>
      <c r="D192" s="77">
        <v>473.62099999999998</v>
      </c>
      <c r="E192" s="77">
        <v>573.35199999999998</v>
      </c>
      <c r="F192" s="77">
        <v>744.23299999999995</v>
      </c>
      <c r="G192" s="77">
        <v>627.89499999999998</v>
      </c>
      <c r="H192" s="77">
        <v>769.59199999999998</v>
      </c>
      <c r="I192" s="77">
        <v>352.95499999999998</v>
      </c>
      <c r="J192" s="77">
        <v>1099.874</v>
      </c>
      <c r="K192" s="77">
        <v>828.37300000000005</v>
      </c>
      <c r="L192" s="77"/>
      <c r="M192" s="77"/>
      <c r="N192" s="77"/>
      <c r="O192" s="77"/>
      <c r="P192" s="77"/>
    </row>
    <row r="193" spans="1:16" x14ac:dyDescent="0.2">
      <c r="A193" s="75"/>
      <c r="B193" s="77">
        <v>682.15499999999997</v>
      </c>
      <c r="C193" s="77">
        <v>526.75400000000002</v>
      </c>
      <c r="D193" s="77">
        <v>467.92</v>
      </c>
      <c r="E193" s="77">
        <v>578.30899999999997</v>
      </c>
      <c r="F193" s="77">
        <v>800.74699999999996</v>
      </c>
      <c r="G193" s="77">
        <v>625.09400000000005</v>
      </c>
      <c r="H193" s="77">
        <v>832.77200000000005</v>
      </c>
      <c r="I193" s="77">
        <v>398.26499999999999</v>
      </c>
      <c r="J193" s="77">
        <v>1044.7429999999999</v>
      </c>
      <c r="K193" s="77">
        <v>850.13</v>
      </c>
      <c r="L193" s="77"/>
      <c r="M193" s="77"/>
      <c r="N193" s="77"/>
      <c r="O193" s="77"/>
      <c r="P193" s="77"/>
    </row>
    <row r="194" spans="1:16" x14ac:dyDescent="0.2">
      <c r="A194" s="75"/>
      <c r="B194" s="77">
        <v>718.27200000000005</v>
      </c>
      <c r="C194" s="77">
        <v>543.75400000000002</v>
      </c>
      <c r="D194" s="77">
        <v>482.88900000000001</v>
      </c>
      <c r="E194" s="77">
        <v>566.16200000000003</v>
      </c>
      <c r="F194" s="77">
        <v>877.46500000000003</v>
      </c>
      <c r="G194" s="77">
        <v>636.62400000000002</v>
      </c>
      <c r="H194" s="77">
        <v>889.505</v>
      </c>
      <c r="I194" s="77">
        <v>438.411</v>
      </c>
      <c r="J194" s="77">
        <v>1039.9549999999999</v>
      </c>
      <c r="K194" s="77">
        <v>842.53099999999995</v>
      </c>
      <c r="L194" s="77"/>
      <c r="M194" s="77"/>
      <c r="N194" s="77"/>
      <c r="O194" s="77"/>
      <c r="P194" s="77"/>
    </row>
    <row r="195" spans="1:16" x14ac:dyDescent="0.2">
      <c r="A195" s="75"/>
      <c r="B195" s="77">
        <v>687.60900000000004</v>
      </c>
      <c r="C195" s="77">
        <v>558.87900000000002</v>
      </c>
      <c r="D195" s="77">
        <v>482.02600000000001</v>
      </c>
      <c r="E195" s="77">
        <v>551.202</v>
      </c>
      <c r="F195" s="77">
        <v>914.63300000000004</v>
      </c>
      <c r="G195" s="77">
        <v>672.21</v>
      </c>
      <c r="H195" s="77">
        <v>901.30499999999995</v>
      </c>
      <c r="I195" s="77">
        <v>467.84399999999999</v>
      </c>
      <c r="J195" s="77">
        <v>1035.4459999999999</v>
      </c>
      <c r="K195" s="77">
        <v>836.98599999999999</v>
      </c>
      <c r="L195" s="77"/>
      <c r="M195" s="77"/>
      <c r="N195" s="77"/>
      <c r="O195" s="77"/>
      <c r="P195" s="77"/>
    </row>
    <row r="196" spans="1:16" x14ac:dyDescent="0.2">
      <c r="A196" s="75"/>
      <c r="B196" s="77">
        <v>665.29200000000003</v>
      </c>
      <c r="C196" s="77">
        <v>574.23500000000001</v>
      </c>
      <c r="D196" s="77">
        <v>464.59100000000001</v>
      </c>
      <c r="E196" s="77">
        <v>553.66099999999994</v>
      </c>
      <c r="F196" s="77">
        <v>974.92</v>
      </c>
      <c r="G196" s="77">
        <v>670.87599999999998</v>
      </c>
      <c r="H196" s="77">
        <v>900.28099999999995</v>
      </c>
      <c r="I196" s="77">
        <v>462.68599999999998</v>
      </c>
      <c r="J196" s="77">
        <v>975.08199999999999</v>
      </c>
      <c r="K196" s="77">
        <v>860.80700000000002</v>
      </c>
      <c r="L196" s="77"/>
      <c r="M196" s="77"/>
      <c r="N196" s="77"/>
      <c r="O196" s="77"/>
      <c r="P196" s="77"/>
    </row>
    <row r="197" spans="1:16" x14ac:dyDescent="0.2">
      <c r="A197" s="75"/>
      <c r="B197" s="77">
        <v>623.61800000000005</v>
      </c>
      <c r="C197" s="77">
        <v>547.053</v>
      </c>
      <c r="D197" s="77">
        <v>441.77199999999999</v>
      </c>
      <c r="E197" s="77">
        <v>554.67100000000005</v>
      </c>
      <c r="F197" s="77">
        <v>988.63699999999994</v>
      </c>
      <c r="G197" s="77">
        <v>680.26400000000001</v>
      </c>
      <c r="H197" s="77">
        <v>919.44600000000003</v>
      </c>
      <c r="I197" s="77">
        <v>489.78899999999999</v>
      </c>
      <c r="J197" s="77">
        <v>902.94100000000003</v>
      </c>
      <c r="K197" s="77">
        <v>866.18299999999999</v>
      </c>
      <c r="L197" s="77"/>
      <c r="M197" s="77"/>
      <c r="N197" s="77"/>
      <c r="O197" s="77"/>
      <c r="P197" s="77"/>
    </row>
    <row r="198" spans="1:16" x14ac:dyDescent="0.2">
      <c r="A198" s="75"/>
      <c r="B198" s="77">
        <v>631.30799999999999</v>
      </c>
      <c r="C198" s="77">
        <v>519.19399999999996</v>
      </c>
      <c r="D198" s="77">
        <v>471.08699999999999</v>
      </c>
      <c r="E198" s="77">
        <v>544.423</v>
      </c>
      <c r="F198" s="77">
        <v>997.23099999999999</v>
      </c>
      <c r="G198" s="77">
        <v>716.69899999999996</v>
      </c>
      <c r="H198" s="77">
        <v>929.76099999999997</v>
      </c>
      <c r="I198" s="77">
        <v>526.00099999999998</v>
      </c>
      <c r="J198" s="77">
        <v>827.029</v>
      </c>
      <c r="K198" s="77">
        <v>880.55799999999999</v>
      </c>
      <c r="L198" s="77"/>
      <c r="M198" s="77"/>
      <c r="N198" s="77"/>
      <c r="O198" s="77"/>
      <c r="P198" s="77"/>
    </row>
    <row r="199" spans="1:16" x14ac:dyDescent="0.2">
      <c r="A199" s="75"/>
      <c r="B199" s="77">
        <v>642.09500000000003</v>
      </c>
      <c r="C199" s="77">
        <v>521.56899999999996</v>
      </c>
      <c r="D199" s="77">
        <v>477.26299999999998</v>
      </c>
      <c r="E199" s="77">
        <v>512.82799999999997</v>
      </c>
      <c r="F199" s="77">
        <v>1023.836</v>
      </c>
      <c r="G199" s="77">
        <v>758.14</v>
      </c>
      <c r="H199" s="77">
        <v>938.101</v>
      </c>
      <c r="I199" s="77">
        <v>536.29</v>
      </c>
      <c r="J199" s="77">
        <v>831.18399999999997</v>
      </c>
      <c r="K199" s="77">
        <v>919.90700000000004</v>
      </c>
      <c r="L199" s="77"/>
      <c r="M199" s="77"/>
      <c r="N199" s="77"/>
      <c r="O199" s="77"/>
      <c r="P199" s="77"/>
    </row>
    <row r="200" spans="1:16" x14ac:dyDescent="0.2">
      <c r="A200" s="75"/>
      <c r="B200" s="77">
        <v>643.16700000000003</v>
      </c>
      <c r="C200" s="77">
        <v>500.52300000000002</v>
      </c>
      <c r="D200" s="77">
        <v>472.11799999999999</v>
      </c>
      <c r="E200" s="77">
        <v>508.47300000000001</v>
      </c>
      <c r="F200" s="77">
        <v>1070.5519999999999</v>
      </c>
      <c r="G200" s="77">
        <v>774.51</v>
      </c>
      <c r="H200" s="77">
        <v>947.08199999999999</v>
      </c>
      <c r="I200" s="77">
        <v>551.60500000000002</v>
      </c>
      <c r="J200" s="77">
        <v>891.72299999999996</v>
      </c>
      <c r="K200" s="77">
        <v>966.55499999999995</v>
      </c>
      <c r="L200" s="77"/>
      <c r="M200" s="77"/>
      <c r="N200" s="77"/>
      <c r="O200" s="77"/>
      <c r="P200" s="77"/>
    </row>
    <row r="201" spans="1:16" x14ac:dyDescent="0.2">
      <c r="A201" s="75"/>
      <c r="B201" s="77">
        <v>612.88199999999995</v>
      </c>
      <c r="C201" s="77">
        <v>486.14400000000001</v>
      </c>
      <c r="D201" s="77">
        <v>454.17700000000002</v>
      </c>
      <c r="E201" s="77">
        <v>515.53499999999997</v>
      </c>
      <c r="F201" s="77">
        <v>1040.989</v>
      </c>
      <c r="G201" s="77">
        <v>763.35799999999995</v>
      </c>
      <c r="H201" s="77">
        <v>946.04600000000005</v>
      </c>
      <c r="I201" s="77">
        <v>542.17100000000005</v>
      </c>
      <c r="J201" s="77">
        <v>998.54</v>
      </c>
      <c r="K201" s="77">
        <v>1099.5730000000001</v>
      </c>
      <c r="L201" s="77"/>
      <c r="M201" s="77"/>
      <c r="N201" s="77"/>
      <c r="O201" s="77"/>
      <c r="P201" s="77"/>
    </row>
    <row r="202" spans="1:16" x14ac:dyDescent="0.2">
      <c r="A202" s="75"/>
      <c r="B202" s="77">
        <v>560.74900000000002</v>
      </c>
      <c r="C202" s="77">
        <v>506.05200000000002</v>
      </c>
      <c r="D202" s="77">
        <v>447.40699999999998</v>
      </c>
      <c r="E202" s="77">
        <v>529.09699999999998</v>
      </c>
      <c r="F202" s="77">
        <v>1023.864</v>
      </c>
      <c r="G202" s="77">
        <v>756.09199999999998</v>
      </c>
      <c r="H202" s="77">
        <v>965.00099999999998</v>
      </c>
      <c r="I202" s="77">
        <v>555.697</v>
      </c>
      <c r="J202" s="77">
        <v>1101.973</v>
      </c>
      <c r="K202" s="77">
        <v>1135.8399999999999</v>
      </c>
      <c r="L202" s="77"/>
      <c r="M202" s="77"/>
      <c r="N202" s="77"/>
      <c r="O202" s="77"/>
      <c r="P202" s="77"/>
    </row>
    <row r="203" spans="1:16" x14ac:dyDescent="0.2">
      <c r="A203" s="75"/>
      <c r="B203" s="77">
        <v>602.43200000000002</v>
      </c>
      <c r="C203" s="77">
        <v>500.24200000000002</v>
      </c>
      <c r="D203" s="77">
        <v>462.79300000000001</v>
      </c>
      <c r="E203" s="77">
        <v>538.91999999999996</v>
      </c>
      <c r="F203" s="77">
        <v>1034.723</v>
      </c>
      <c r="G203" s="77">
        <v>790.995</v>
      </c>
      <c r="H203" s="77">
        <v>970.40499999999997</v>
      </c>
      <c r="I203" s="77">
        <v>550.10599999999999</v>
      </c>
      <c r="J203" s="77">
        <v>1113.8820000000001</v>
      </c>
      <c r="K203" s="77">
        <v>1184.56</v>
      </c>
      <c r="L203" s="77"/>
      <c r="M203" s="77"/>
      <c r="N203" s="77"/>
      <c r="O203" s="77"/>
      <c r="P203" s="77"/>
    </row>
    <row r="204" spans="1:16" x14ac:dyDescent="0.2">
      <c r="A204" s="75"/>
      <c r="B204" s="77">
        <v>624.14700000000005</v>
      </c>
      <c r="C204" s="77">
        <v>464.65899999999999</v>
      </c>
      <c r="D204" s="77">
        <v>430.79300000000001</v>
      </c>
      <c r="E204" s="77">
        <v>547.76700000000005</v>
      </c>
      <c r="F204" s="77">
        <v>1071.0160000000001</v>
      </c>
      <c r="G204" s="77">
        <v>834.29700000000003</v>
      </c>
      <c r="H204" s="77">
        <v>1069.2950000000001</v>
      </c>
      <c r="I204" s="77">
        <v>561.94399999999996</v>
      </c>
      <c r="J204" s="77">
        <v>1086.279</v>
      </c>
      <c r="K204" s="77">
        <v>1219.5239999999999</v>
      </c>
      <c r="L204" s="77"/>
      <c r="M204" s="77"/>
      <c r="N204" s="77"/>
      <c r="O204" s="77"/>
      <c r="P204" s="77"/>
    </row>
    <row r="205" spans="1:16" x14ac:dyDescent="0.2">
      <c r="A205" s="75"/>
      <c r="B205" s="77">
        <v>627.15899999999999</v>
      </c>
      <c r="C205" s="77">
        <v>459.34300000000002</v>
      </c>
      <c r="D205" s="77">
        <v>417.92200000000003</v>
      </c>
      <c r="E205" s="77">
        <v>595.93600000000004</v>
      </c>
      <c r="F205" s="77">
        <v>1055.019</v>
      </c>
      <c r="G205" s="77">
        <v>821.59199999999998</v>
      </c>
      <c r="H205" s="77">
        <v>1121.394</v>
      </c>
      <c r="I205" s="77">
        <v>619.12199999999996</v>
      </c>
      <c r="J205" s="77">
        <v>1063.8630000000001</v>
      </c>
      <c r="K205" s="77">
        <v>1271.3589999999999</v>
      </c>
      <c r="L205" s="77"/>
      <c r="M205" s="77"/>
      <c r="N205" s="77"/>
      <c r="O205" s="77"/>
      <c r="P205" s="77"/>
    </row>
    <row r="206" spans="1:16" x14ac:dyDescent="0.2">
      <c r="A206" s="75"/>
      <c r="B206" s="77">
        <v>622.40700000000004</v>
      </c>
      <c r="C206" s="77">
        <v>468.78</v>
      </c>
      <c r="D206" s="77">
        <v>405.54399999999998</v>
      </c>
      <c r="E206" s="77">
        <v>623.10299999999995</v>
      </c>
      <c r="F206" s="77">
        <v>1044.6849999999999</v>
      </c>
      <c r="G206" s="77">
        <v>845.40300000000002</v>
      </c>
      <c r="H206" s="77">
        <v>1249.809</v>
      </c>
      <c r="I206" s="77">
        <v>667.49900000000002</v>
      </c>
      <c r="J206" s="77">
        <v>1021.465</v>
      </c>
      <c r="K206" s="77">
        <v>1409.646</v>
      </c>
      <c r="L206" s="77"/>
      <c r="M206" s="77"/>
      <c r="N206" s="77"/>
      <c r="O206" s="77"/>
      <c r="P206" s="77"/>
    </row>
    <row r="207" spans="1:16" x14ac:dyDescent="0.2">
      <c r="A207" s="75"/>
      <c r="B207" s="77">
        <v>600.495</v>
      </c>
      <c r="C207" s="77">
        <v>440.822</v>
      </c>
      <c r="D207" s="77">
        <v>392.00700000000001</v>
      </c>
      <c r="E207" s="77">
        <v>647.50599999999997</v>
      </c>
      <c r="F207" s="77">
        <v>1063.462</v>
      </c>
      <c r="G207" s="77">
        <v>848.26900000000001</v>
      </c>
      <c r="H207" s="77">
        <v>1325.923</v>
      </c>
      <c r="I207" s="77">
        <v>692.90200000000004</v>
      </c>
      <c r="J207" s="77">
        <v>1015.485</v>
      </c>
      <c r="K207" s="77">
        <v>1652.424</v>
      </c>
      <c r="L207" s="77"/>
      <c r="M207" s="77"/>
      <c r="N207" s="77"/>
      <c r="O207" s="77"/>
      <c r="P207" s="77"/>
    </row>
    <row r="208" spans="1:16" x14ac:dyDescent="0.2">
      <c r="A208" s="75"/>
      <c r="B208" s="77">
        <v>616.20899999999995</v>
      </c>
      <c r="C208" s="77">
        <v>442.74200000000002</v>
      </c>
      <c r="D208" s="77">
        <v>387.19</v>
      </c>
      <c r="E208" s="77">
        <v>700.98800000000006</v>
      </c>
      <c r="F208" s="77">
        <v>1086.0809999999999</v>
      </c>
      <c r="G208" s="77">
        <v>893.85900000000004</v>
      </c>
      <c r="H208" s="77">
        <v>1406.105</v>
      </c>
      <c r="I208" s="77">
        <v>700.61699999999996</v>
      </c>
      <c r="J208" s="77">
        <v>989.46500000000003</v>
      </c>
      <c r="K208" s="77">
        <v>1805.6669999999999</v>
      </c>
      <c r="L208" s="77"/>
      <c r="M208" s="77"/>
      <c r="N208" s="77"/>
      <c r="O208" s="77"/>
      <c r="P208" s="77"/>
    </row>
    <row r="209" spans="1:16" x14ac:dyDescent="0.2">
      <c r="A209" s="75"/>
      <c r="B209" s="77">
        <v>608.37400000000002</v>
      </c>
      <c r="C209" s="77">
        <v>464.745</v>
      </c>
      <c r="D209" s="77">
        <v>431.46</v>
      </c>
      <c r="E209" s="77">
        <v>780.36199999999997</v>
      </c>
      <c r="F209" s="77">
        <v>1063.4670000000001</v>
      </c>
      <c r="G209" s="77">
        <v>967.28300000000002</v>
      </c>
      <c r="H209" s="77">
        <v>1476.53</v>
      </c>
      <c r="I209" s="77">
        <v>769.80499999999995</v>
      </c>
      <c r="J209" s="77">
        <v>917.28399999999999</v>
      </c>
      <c r="K209" s="77">
        <v>1950.2760000000001</v>
      </c>
      <c r="L209" s="77"/>
      <c r="M209" s="77"/>
      <c r="N209" s="77"/>
      <c r="O209" s="77"/>
      <c r="P209" s="77"/>
    </row>
    <row r="210" spans="1:16" x14ac:dyDescent="0.2">
      <c r="A210" s="75"/>
      <c r="B210" s="77">
        <v>589.76499999999999</v>
      </c>
      <c r="C210" s="77">
        <v>456.81700000000001</v>
      </c>
      <c r="D210" s="77">
        <v>451.58699999999999</v>
      </c>
      <c r="E210" s="77">
        <v>820.99199999999996</v>
      </c>
      <c r="F210" s="77">
        <v>1055.68</v>
      </c>
      <c r="G210" s="77">
        <v>1093.8800000000001</v>
      </c>
      <c r="H210" s="77">
        <v>1564.4590000000001</v>
      </c>
      <c r="I210" s="77">
        <v>823.10500000000002</v>
      </c>
      <c r="J210" s="77">
        <v>840.34900000000005</v>
      </c>
      <c r="K210" s="77">
        <v>1978.1869999999999</v>
      </c>
      <c r="L210" s="77"/>
      <c r="M210" s="77"/>
      <c r="N210" s="77"/>
      <c r="O210" s="77"/>
      <c r="P210" s="77"/>
    </row>
    <row r="211" spans="1:16" x14ac:dyDescent="0.2">
      <c r="A211" s="75"/>
      <c r="B211" s="77">
        <v>572.45000000000005</v>
      </c>
      <c r="C211" s="77">
        <v>424.93400000000003</v>
      </c>
      <c r="D211" s="77">
        <v>456.11799999999999</v>
      </c>
      <c r="E211" s="77">
        <v>816.625</v>
      </c>
      <c r="F211" s="77">
        <v>1048.078</v>
      </c>
      <c r="G211" s="77">
        <v>1158.8009999999999</v>
      </c>
      <c r="H211" s="77">
        <v>1668.171</v>
      </c>
      <c r="I211" s="77">
        <v>863.37199999999996</v>
      </c>
      <c r="J211" s="77">
        <v>789.12300000000005</v>
      </c>
      <c r="K211" s="77">
        <v>2016.33</v>
      </c>
      <c r="L211" s="77"/>
      <c r="M211" s="77"/>
      <c r="N211" s="77"/>
      <c r="O211" s="77"/>
      <c r="P211" s="77"/>
    </row>
    <row r="212" spans="1:16" x14ac:dyDescent="0.2">
      <c r="A212" s="75"/>
      <c r="B212" s="77">
        <v>564.55899999999997</v>
      </c>
      <c r="C212" s="77">
        <v>413.14</v>
      </c>
      <c r="D212" s="77">
        <v>504.03699999999998</v>
      </c>
      <c r="E212" s="77">
        <v>850.54399999999998</v>
      </c>
      <c r="F212" s="77">
        <v>1035.45</v>
      </c>
      <c r="G212" s="77">
        <v>1233.5909999999999</v>
      </c>
      <c r="H212" s="77">
        <v>1750.93</v>
      </c>
      <c r="I212" s="77">
        <v>855.10199999999998</v>
      </c>
      <c r="J212" s="77">
        <v>792.35500000000002</v>
      </c>
      <c r="K212" s="77">
        <v>2060.654</v>
      </c>
      <c r="L212" s="77"/>
      <c r="M212" s="77"/>
      <c r="N212" s="77"/>
      <c r="O212" s="77"/>
      <c r="P212" s="77"/>
    </row>
    <row r="213" spans="1:16" x14ac:dyDescent="0.2">
      <c r="A213" s="75"/>
      <c r="B213" s="77">
        <v>543.81500000000005</v>
      </c>
      <c r="C213" s="77">
        <v>421.5</v>
      </c>
      <c r="D213" s="77">
        <v>598.45799999999997</v>
      </c>
      <c r="E213" s="77">
        <v>914.63699999999994</v>
      </c>
      <c r="F213" s="77">
        <v>1037.6189999999999</v>
      </c>
      <c r="G213" s="77">
        <v>1284.741</v>
      </c>
      <c r="H213" s="77">
        <v>1820.998</v>
      </c>
      <c r="I213" s="77">
        <v>877.35699999999997</v>
      </c>
      <c r="J213" s="77">
        <v>777.34299999999996</v>
      </c>
      <c r="K213" s="77">
        <v>2037.7760000000001</v>
      </c>
      <c r="L213" s="77"/>
      <c r="M213" s="77"/>
      <c r="N213" s="77"/>
      <c r="O213" s="77"/>
      <c r="P213" s="77"/>
    </row>
    <row r="214" spans="1:16" x14ac:dyDescent="0.2">
      <c r="A214" s="75"/>
      <c r="B214" s="77">
        <v>544.82799999999997</v>
      </c>
      <c r="C214" s="77">
        <v>472.661</v>
      </c>
      <c r="D214" s="77">
        <v>624.45600000000002</v>
      </c>
      <c r="E214" s="77">
        <v>1038.8779999999999</v>
      </c>
      <c r="F214" s="77">
        <v>1055.5709999999999</v>
      </c>
      <c r="G214" s="77">
        <v>1429.904</v>
      </c>
      <c r="H214" s="77">
        <v>2092.3049999999998</v>
      </c>
      <c r="I214" s="77">
        <v>891.14300000000003</v>
      </c>
      <c r="J214" s="77">
        <v>761.24800000000005</v>
      </c>
      <c r="K214" s="77">
        <v>1880.16</v>
      </c>
      <c r="L214" s="77"/>
      <c r="M214" s="77"/>
      <c r="N214" s="77"/>
      <c r="O214" s="77"/>
      <c r="P214" s="77"/>
    </row>
    <row r="215" spans="1:16" x14ac:dyDescent="0.2">
      <c r="A215" s="75"/>
      <c r="B215" s="77">
        <v>580.05399999999997</v>
      </c>
      <c r="C215" s="77">
        <v>566.21799999999996</v>
      </c>
      <c r="D215" s="77">
        <v>639.92700000000002</v>
      </c>
      <c r="E215" s="77">
        <v>1111.6759999999999</v>
      </c>
      <c r="F215" s="77">
        <v>1028.441</v>
      </c>
      <c r="G215" s="77">
        <v>1552.0070000000001</v>
      </c>
      <c r="H215" s="77">
        <v>2296.7800000000002</v>
      </c>
      <c r="I215" s="77">
        <v>922.44500000000005</v>
      </c>
      <c r="J215" s="77">
        <v>769.19100000000003</v>
      </c>
      <c r="K215" s="77">
        <v>1752.636</v>
      </c>
      <c r="L215" s="77"/>
      <c r="M215" s="77"/>
      <c r="N215" s="77"/>
      <c r="O215" s="77"/>
      <c r="P215" s="77"/>
    </row>
    <row r="216" spans="1:16" x14ac:dyDescent="0.2">
      <c r="A216" s="75"/>
      <c r="B216" s="77">
        <v>627.59699999999998</v>
      </c>
      <c r="C216" s="77">
        <v>608.85</v>
      </c>
      <c r="D216" s="77">
        <v>721.16399999999999</v>
      </c>
      <c r="E216" s="77">
        <v>1195.751</v>
      </c>
      <c r="F216" s="77">
        <v>986.12800000000004</v>
      </c>
      <c r="G216" s="77">
        <v>1655.2950000000001</v>
      </c>
      <c r="H216" s="77">
        <v>2591.66</v>
      </c>
      <c r="I216" s="77">
        <v>966.45399999999995</v>
      </c>
      <c r="J216" s="77">
        <v>822.31100000000004</v>
      </c>
      <c r="K216" s="77">
        <v>1628.606</v>
      </c>
      <c r="L216" s="77"/>
      <c r="M216" s="77"/>
      <c r="N216" s="77"/>
      <c r="O216" s="77"/>
      <c r="P216" s="77"/>
    </row>
    <row r="217" spans="1:16" x14ac:dyDescent="0.2">
      <c r="A217" s="75"/>
      <c r="B217" s="77">
        <v>684.32100000000003</v>
      </c>
      <c r="C217" s="77">
        <v>645.28099999999995</v>
      </c>
      <c r="D217" s="77">
        <v>764.91300000000001</v>
      </c>
      <c r="E217" s="77">
        <v>1409.4</v>
      </c>
      <c r="F217" s="77">
        <v>969.15599999999995</v>
      </c>
      <c r="G217" s="77">
        <v>1812.59</v>
      </c>
      <c r="H217" s="77">
        <v>2957.08</v>
      </c>
      <c r="I217" s="77">
        <v>1002.43</v>
      </c>
      <c r="J217" s="77">
        <v>840.47</v>
      </c>
      <c r="K217" s="77">
        <v>1459.7739999999999</v>
      </c>
      <c r="L217" s="77"/>
      <c r="M217" s="77"/>
      <c r="N217" s="77"/>
      <c r="O217" s="77"/>
      <c r="P217" s="77"/>
    </row>
    <row r="218" spans="1:16" x14ac:dyDescent="0.2">
      <c r="A218" s="75"/>
      <c r="B218" s="77">
        <v>725.77700000000004</v>
      </c>
      <c r="C218" s="77">
        <v>664.21900000000005</v>
      </c>
      <c r="D218" s="77">
        <v>809.83</v>
      </c>
      <c r="E218" s="77">
        <v>1556.4829999999999</v>
      </c>
      <c r="F218" s="77">
        <v>921.76400000000001</v>
      </c>
      <c r="G218" s="77">
        <v>2096.2779999999998</v>
      </c>
      <c r="H218" s="77">
        <v>3172.0749999999998</v>
      </c>
      <c r="I218" s="77">
        <v>1024.962</v>
      </c>
      <c r="J218" s="77">
        <v>851.38900000000001</v>
      </c>
      <c r="K218" s="77">
        <v>1355.5350000000001</v>
      </c>
      <c r="L218" s="77"/>
      <c r="M218" s="77"/>
      <c r="N218" s="77"/>
      <c r="O218" s="77"/>
      <c r="P218" s="77"/>
    </row>
    <row r="219" spans="1:16" x14ac:dyDescent="0.2">
      <c r="A219" s="75"/>
      <c r="B219" s="77">
        <v>784.774</v>
      </c>
      <c r="C219" s="77">
        <v>700.05399999999997</v>
      </c>
      <c r="D219" s="77">
        <v>806.37800000000004</v>
      </c>
      <c r="E219" s="77">
        <v>1747.778</v>
      </c>
      <c r="F219" s="77">
        <v>939.53</v>
      </c>
      <c r="G219" s="77">
        <v>2311.44</v>
      </c>
      <c r="H219" s="77">
        <v>3419.232</v>
      </c>
      <c r="I219" s="77">
        <v>1022.923</v>
      </c>
      <c r="J219" s="77">
        <v>842.89</v>
      </c>
      <c r="K219" s="77">
        <v>1375.6959999999999</v>
      </c>
      <c r="L219" s="77"/>
      <c r="M219" s="77"/>
      <c r="N219" s="77"/>
      <c r="O219" s="77"/>
      <c r="P219" s="77"/>
    </row>
    <row r="220" spans="1:16" x14ac:dyDescent="0.2">
      <c r="A220" s="75"/>
      <c r="B220" s="77">
        <v>842.37099999999998</v>
      </c>
      <c r="C220" s="77">
        <v>728.09500000000003</v>
      </c>
      <c r="D220" s="77">
        <v>797.55399999999997</v>
      </c>
      <c r="E220" s="77">
        <v>1836.261</v>
      </c>
      <c r="F220" s="77">
        <v>989.79399999999998</v>
      </c>
      <c r="G220" s="77">
        <v>2716.9490000000001</v>
      </c>
      <c r="H220" s="77">
        <v>3676.6149999999998</v>
      </c>
      <c r="I220" s="77">
        <v>1075.7909999999999</v>
      </c>
      <c r="J220" s="77">
        <v>804.44799999999998</v>
      </c>
      <c r="K220" s="77">
        <v>1433.8910000000001</v>
      </c>
      <c r="L220" s="77"/>
      <c r="M220" s="77"/>
      <c r="N220" s="77"/>
      <c r="O220" s="77"/>
      <c r="P220" s="77"/>
    </row>
    <row r="221" spans="1:16" x14ac:dyDescent="0.2">
      <c r="A221" s="75"/>
      <c r="B221" s="77">
        <v>878.51199999999994</v>
      </c>
      <c r="C221" s="77">
        <v>758.68600000000004</v>
      </c>
      <c r="D221" s="77">
        <v>810.51700000000005</v>
      </c>
      <c r="E221" s="77">
        <v>1862.269</v>
      </c>
      <c r="F221" s="77">
        <v>1025.653</v>
      </c>
      <c r="G221" s="77">
        <v>3085.4479999999999</v>
      </c>
      <c r="H221" s="77">
        <v>3766.3449999999998</v>
      </c>
      <c r="I221" s="77">
        <v>1249.9939999999999</v>
      </c>
      <c r="J221" s="77">
        <v>782.505</v>
      </c>
      <c r="K221" s="77">
        <v>1503.2909999999999</v>
      </c>
      <c r="L221" s="77"/>
      <c r="M221" s="77"/>
      <c r="N221" s="77"/>
      <c r="O221" s="77"/>
      <c r="P221" s="77"/>
    </row>
    <row r="222" spans="1:16" x14ac:dyDescent="0.2">
      <c r="A222" s="75"/>
      <c r="B222" s="77">
        <v>887.58</v>
      </c>
      <c r="C222" s="77">
        <v>792.46100000000001</v>
      </c>
      <c r="D222" s="77">
        <v>882.44500000000005</v>
      </c>
      <c r="E222" s="77">
        <v>1915.31</v>
      </c>
      <c r="F222" s="77">
        <v>1046.9829999999999</v>
      </c>
      <c r="G222" s="77">
        <v>3475.268</v>
      </c>
      <c r="H222" s="77">
        <v>3956.7339999999999</v>
      </c>
      <c r="I222" s="77">
        <v>1450.414</v>
      </c>
      <c r="J222" s="77">
        <v>696.71299999999997</v>
      </c>
      <c r="K222" s="77">
        <v>1614.645</v>
      </c>
      <c r="L222" s="77"/>
      <c r="M222" s="77"/>
      <c r="N222" s="77"/>
      <c r="O222" s="77"/>
      <c r="P222" s="77"/>
    </row>
    <row r="223" spans="1:16" x14ac:dyDescent="0.2">
      <c r="A223" s="75"/>
      <c r="B223" s="77">
        <v>873.24099999999999</v>
      </c>
      <c r="C223" s="77">
        <v>840.46699999999998</v>
      </c>
      <c r="D223" s="77">
        <v>993.49599999999998</v>
      </c>
      <c r="E223" s="77">
        <v>1890.798</v>
      </c>
      <c r="F223" s="77">
        <v>1092.7059999999999</v>
      </c>
      <c r="G223" s="77">
        <v>3981.6179999999999</v>
      </c>
      <c r="H223" s="77">
        <v>3987.5189999999998</v>
      </c>
      <c r="I223" s="77">
        <v>1545.5920000000001</v>
      </c>
      <c r="J223" s="77">
        <v>664.20600000000002</v>
      </c>
      <c r="K223" s="77">
        <v>1743.4059999999999</v>
      </c>
      <c r="L223" s="77"/>
      <c r="M223" s="77"/>
      <c r="N223" s="77"/>
      <c r="O223" s="77"/>
      <c r="P223" s="77"/>
    </row>
    <row r="224" spans="1:16" x14ac:dyDescent="0.2">
      <c r="A224" s="75"/>
      <c r="B224" s="77">
        <v>886.745</v>
      </c>
      <c r="C224" s="77">
        <v>980.36300000000006</v>
      </c>
      <c r="D224" s="77">
        <v>1080.08</v>
      </c>
      <c r="E224" s="77">
        <v>1776.7</v>
      </c>
      <c r="F224" s="77">
        <v>1163.27</v>
      </c>
      <c r="G224" s="77">
        <v>4462.0889999999999</v>
      </c>
      <c r="H224" s="77">
        <v>3929.9789999999998</v>
      </c>
      <c r="I224" s="77">
        <v>1687.673</v>
      </c>
      <c r="J224" s="77">
        <v>686.78200000000004</v>
      </c>
      <c r="K224" s="77">
        <v>1836.8430000000001</v>
      </c>
      <c r="L224" s="77"/>
      <c r="M224" s="77"/>
      <c r="N224" s="77"/>
      <c r="O224" s="77"/>
      <c r="P224" s="77"/>
    </row>
    <row r="225" spans="1:16" x14ac:dyDescent="0.2">
      <c r="A225" s="75"/>
      <c r="B225" s="77">
        <v>914.553</v>
      </c>
      <c r="C225" s="77">
        <v>1102.7429999999999</v>
      </c>
      <c r="D225" s="77">
        <v>1174.7449999999999</v>
      </c>
      <c r="E225" s="77">
        <v>1661.654</v>
      </c>
      <c r="F225" s="77">
        <v>1165.874</v>
      </c>
      <c r="G225" s="77">
        <v>4696.1000000000004</v>
      </c>
      <c r="H225" s="77">
        <v>3748.2779999999998</v>
      </c>
      <c r="I225" s="77">
        <v>1836.7619999999999</v>
      </c>
      <c r="J225" s="77">
        <v>694.44899999999996</v>
      </c>
      <c r="K225" s="77">
        <v>1831.3040000000001</v>
      </c>
      <c r="L225" s="77"/>
      <c r="M225" s="77"/>
      <c r="N225" s="77"/>
      <c r="O225" s="77"/>
      <c r="P225" s="77"/>
    </row>
    <row r="226" spans="1:16" x14ac:dyDescent="0.2">
      <c r="A226" s="75"/>
      <c r="B226" s="77">
        <v>952.54600000000005</v>
      </c>
      <c r="C226" s="77">
        <v>1157.78</v>
      </c>
      <c r="D226" s="77">
        <v>1193.4780000000001</v>
      </c>
      <c r="E226" s="77">
        <v>1584.528</v>
      </c>
      <c r="F226" s="77">
        <v>1191.7750000000001</v>
      </c>
      <c r="G226" s="77">
        <v>5014.3819999999996</v>
      </c>
      <c r="H226" s="77">
        <v>3358.4349999999999</v>
      </c>
      <c r="I226" s="77">
        <v>2055.87</v>
      </c>
      <c r="J226" s="77">
        <v>678.07399999999996</v>
      </c>
      <c r="K226" s="77">
        <v>1757.905</v>
      </c>
      <c r="L226" s="77"/>
      <c r="M226" s="77"/>
      <c r="N226" s="77"/>
      <c r="O226" s="77"/>
      <c r="P226" s="77"/>
    </row>
    <row r="227" spans="1:16" x14ac:dyDescent="0.2">
      <c r="A227" s="75"/>
      <c r="B227" s="77">
        <v>978.42</v>
      </c>
      <c r="C227" s="77">
        <v>1335.367</v>
      </c>
      <c r="D227" s="77">
        <v>1199.463</v>
      </c>
      <c r="E227" s="77">
        <v>1431.3150000000001</v>
      </c>
      <c r="F227" s="77">
        <v>1246.8050000000001</v>
      </c>
      <c r="G227" s="77">
        <v>5314.4679999999998</v>
      </c>
      <c r="H227" s="77">
        <v>3066.19</v>
      </c>
      <c r="I227" s="77">
        <v>2244.1010000000001</v>
      </c>
      <c r="J227" s="77">
        <v>696.74300000000005</v>
      </c>
      <c r="K227" s="77">
        <v>1667.992</v>
      </c>
      <c r="L227" s="77"/>
      <c r="M227" s="77"/>
      <c r="N227" s="77"/>
      <c r="O227" s="77"/>
      <c r="P227" s="77"/>
    </row>
    <row r="228" spans="1:16" x14ac:dyDescent="0.2">
      <c r="A228" s="75"/>
      <c r="B228" s="77">
        <v>1014.717</v>
      </c>
      <c r="C228" s="77">
        <v>1527.8489999999999</v>
      </c>
      <c r="D228" s="77">
        <v>1159.299</v>
      </c>
      <c r="E228" s="77">
        <v>1233.306</v>
      </c>
      <c r="F228" s="77">
        <v>1328.508</v>
      </c>
      <c r="G228" s="77">
        <v>5430.451</v>
      </c>
      <c r="H228" s="77">
        <v>2749.06</v>
      </c>
      <c r="I228" s="77">
        <v>2437.3330000000001</v>
      </c>
      <c r="J228" s="77">
        <v>739.99</v>
      </c>
      <c r="K228" s="77">
        <v>1534.337</v>
      </c>
      <c r="L228" s="77"/>
      <c r="M228" s="77"/>
      <c r="N228" s="77"/>
      <c r="O228" s="77"/>
      <c r="P228" s="77"/>
    </row>
    <row r="229" spans="1:16" x14ac:dyDescent="0.2">
      <c r="A229" s="75"/>
      <c r="B229" s="77">
        <v>1109.242</v>
      </c>
      <c r="C229" s="77">
        <v>1712.758</v>
      </c>
      <c r="D229" s="77">
        <v>1180.319</v>
      </c>
      <c r="E229" s="77">
        <v>1115.402</v>
      </c>
      <c r="F229" s="77">
        <v>1483.92</v>
      </c>
      <c r="G229" s="77">
        <v>5398.5079999999998</v>
      </c>
      <c r="H229" s="77">
        <v>2448.7840000000001</v>
      </c>
      <c r="I229" s="77">
        <v>2671.0250000000001</v>
      </c>
      <c r="J229" s="77">
        <v>735.48900000000003</v>
      </c>
      <c r="K229" s="77">
        <v>1437.5250000000001</v>
      </c>
      <c r="L229" s="77"/>
      <c r="M229" s="77"/>
      <c r="N229" s="77"/>
      <c r="O229" s="77"/>
      <c r="P229" s="77"/>
    </row>
    <row r="230" spans="1:16" x14ac:dyDescent="0.2">
      <c r="A230" s="75"/>
      <c r="B230" s="77">
        <v>1206.443</v>
      </c>
      <c r="C230" s="77">
        <v>1822.8979999999999</v>
      </c>
      <c r="D230" s="77">
        <v>1136.03</v>
      </c>
      <c r="E230" s="77">
        <v>1011.189</v>
      </c>
      <c r="F230" s="77">
        <v>1623.5409999999999</v>
      </c>
      <c r="G230" s="77">
        <v>5290.0910000000003</v>
      </c>
      <c r="H230" s="77">
        <v>2160.761</v>
      </c>
      <c r="I230" s="77">
        <v>3185.3449999999998</v>
      </c>
      <c r="J230" s="77">
        <v>753.928</v>
      </c>
      <c r="K230" s="77">
        <v>1374.934</v>
      </c>
      <c r="L230" s="77"/>
      <c r="M230" s="77"/>
      <c r="N230" s="77"/>
      <c r="O230" s="77"/>
      <c r="P230" s="77"/>
    </row>
    <row r="231" spans="1:16" x14ac:dyDescent="0.2">
      <c r="A231" s="75"/>
      <c r="B231" s="77">
        <v>1328.9349999999999</v>
      </c>
      <c r="C231" s="77">
        <v>1807.4570000000001</v>
      </c>
      <c r="D231" s="77">
        <v>933.48699999999997</v>
      </c>
      <c r="E231" s="77">
        <v>929.39700000000005</v>
      </c>
      <c r="F231" s="77">
        <v>1859.1869999999999</v>
      </c>
      <c r="G231" s="77">
        <v>5042.9979999999996</v>
      </c>
      <c r="H231" s="77">
        <v>1941.528</v>
      </c>
      <c r="I231" s="77">
        <v>3694.36</v>
      </c>
      <c r="J231" s="77">
        <v>803.26</v>
      </c>
      <c r="K231" s="77">
        <v>1359.634</v>
      </c>
      <c r="L231" s="77"/>
      <c r="M231" s="77"/>
      <c r="N231" s="77"/>
      <c r="O231" s="77"/>
      <c r="P231" s="77"/>
    </row>
    <row r="232" spans="1:16" x14ac:dyDescent="0.2">
      <c r="A232" s="75"/>
      <c r="B232" s="77">
        <v>1386.2059999999999</v>
      </c>
      <c r="C232" s="77">
        <v>1773.4860000000001</v>
      </c>
      <c r="D232" s="77">
        <v>771.78399999999999</v>
      </c>
      <c r="E232" s="77">
        <v>851.79700000000003</v>
      </c>
      <c r="F232" s="77">
        <v>1995.134</v>
      </c>
      <c r="G232" s="77">
        <v>4860.5929999999998</v>
      </c>
      <c r="H232" s="77">
        <v>1572.6969999999999</v>
      </c>
      <c r="I232" s="77">
        <v>3942.6419999999998</v>
      </c>
      <c r="J232" s="77">
        <v>793.67600000000004</v>
      </c>
      <c r="K232" s="77">
        <v>1367.1679999999999</v>
      </c>
      <c r="L232" s="77"/>
      <c r="M232" s="77"/>
      <c r="N232" s="77"/>
      <c r="O232" s="77"/>
      <c r="P232" s="77"/>
    </row>
    <row r="233" spans="1:16" x14ac:dyDescent="0.2">
      <c r="A233" s="75"/>
      <c r="B233" s="77">
        <v>1446.693</v>
      </c>
      <c r="C233" s="77">
        <v>1706.529</v>
      </c>
      <c r="D233" s="77">
        <v>717.10199999999998</v>
      </c>
      <c r="E233" s="77">
        <v>735.14800000000002</v>
      </c>
      <c r="F233" s="77">
        <v>2297.3760000000002</v>
      </c>
      <c r="G233" s="77">
        <v>4562.5919999999996</v>
      </c>
      <c r="H233" s="77">
        <v>1318.557</v>
      </c>
      <c r="I233" s="77">
        <v>4287.47</v>
      </c>
      <c r="J233" s="77">
        <v>724.38099999999997</v>
      </c>
      <c r="K233" s="77">
        <v>1414.518</v>
      </c>
      <c r="L233" s="77"/>
      <c r="M233" s="77"/>
      <c r="N233" s="77"/>
      <c r="O233" s="77"/>
      <c r="P233" s="77"/>
    </row>
    <row r="234" spans="1:16" x14ac:dyDescent="0.2">
      <c r="A234" s="75"/>
      <c r="B234" s="77">
        <v>1468.604</v>
      </c>
      <c r="C234" s="77">
        <v>1622.0820000000001</v>
      </c>
      <c r="D234" s="77">
        <v>641.14700000000005</v>
      </c>
      <c r="E234" s="77">
        <v>669.08100000000002</v>
      </c>
      <c r="F234" s="77">
        <v>2491.0439999999999</v>
      </c>
      <c r="G234" s="77">
        <v>4147.9040000000005</v>
      </c>
      <c r="H234" s="77">
        <v>1128.8589999999999</v>
      </c>
      <c r="I234" s="77">
        <v>4706.2740000000003</v>
      </c>
      <c r="J234" s="77">
        <v>656.13099999999997</v>
      </c>
      <c r="K234" s="77">
        <v>1422.904</v>
      </c>
      <c r="L234" s="77"/>
      <c r="M234" s="77"/>
      <c r="N234" s="77"/>
      <c r="O234" s="77"/>
      <c r="P234" s="77"/>
    </row>
    <row r="235" spans="1:16" x14ac:dyDescent="0.2">
      <c r="A235" s="75"/>
      <c r="B235" s="77">
        <v>1412.8019999999999</v>
      </c>
      <c r="C235" s="77">
        <v>1487.8150000000001</v>
      </c>
      <c r="D235" s="77">
        <v>559.62199999999996</v>
      </c>
      <c r="E235" s="77">
        <v>661.99900000000002</v>
      </c>
      <c r="F235" s="77">
        <v>2635.17</v>
      </c>
      <c r="G235" s="77">
        <v>3487.444</v>
      </c>
      <c r="H235" s="77">
        <v>1016.439</v>
      </c>
      <c r="I235" s="77">
        <v>4876.13</v>
      </c>
      <c r="J235" s="77">
        <v>589.18799999999999</v>
      </c>
      <c r="K235" s="77">
        <v>1453.559</v>
      </c>
      <c r="L235" s="77"/>
      <c r="M235" s="77"/>
      <c r="N235" s="77"/>
      <c r="O235" s="77"/>
      <c r="P235" s="77"/>
    </row>
    <row r="236" spans="1:16" x14ac:dyDescent="0.2">
      <c r="A236" s="75"/>
      <c r="B236" s="77">
        <v>1365.1569999999999</v>
      </c>
      <c r="C236" s="77">
        <v>1404.0160000000001</v>
      </c>
      <c r="D236" s="77">
        <v>505.99200000000002</v>
      </c>
      <c r="E236" s="77">
        <v>641.99599999999998</v>
      </c>
      <c r="F236" s="77">
        <v>2765.489</v>
      </c>
      <c r="G236" s="77">
        <v>3012.88</v>
      </c>
      <c r="H236" s="77">
        <v>890.80600000000004</v>
      </c>
      <c r="I236" s="77">
        <v>5253.9549999999999</v>
      </c>
      <c r="J236" s="77">
        <v>519.59199999999998</v>
      </c>
      <c r="K236" s="77">
        <v>1467.1179999999999</v>
      </c>
      <c r="L236" s="77"/>
      <c r="M236" s="77"/>
      <c r="N236" s="77"/>
      <c r="O236" s="77"/>
      <c r="P236" s="77"/>
    </row>
    <row r="237" spans="1:16" x14ac:dyDescent="0.2">
      <c r="A237" s="75"/>
      <c r="B237" s="77">
        <v>1264.403</v>
      </c>
      <c r="C237" s="77">
        <v>1280.18</v>
      </c>
      <c r="D237" s="77">
        <v>479.12799999999999</v>
      </c>
      <c r="E237" s="77">
        <v>600.49099999999999</v>
      </c>
      <c r="F237" s="77">
        <v>2794.578</v>
      </c>
      <c r="G237" s="77">
        <v>2650.4079999999999</v>
      </c>
      <c r="H237" s="77">
        <v>834.71</v>
      </c>
      <c r="I237" s="77">
        <v>5432.924</v>
      </c>
      <c r="J237" s="77">
        <v>422.90300000000002</v>
      </c>
      <c r="K237" s="77">
        <v>1385.499</v>
      </c>
      <c r="L237" s="77"/>
      <c r="M237" s="77"/>
      <c r="N237" s="77"/>
      <c r="O237" s="77"/>
      <c r="P237" s="77"/>
    </row>
    <row r="238" spans="1:16" x14ac:dyDescent="0.2">
      <c r="A238" s="75"/>
      <c r="B238" s="77">
        <v>1173.6849999999999</v>
      </c>
      <c r="C238" s="77">
        <v>1131.3389999999999</v>
      </c>
      <c r="D238" s="77">
        <v>433.42899999999997</v>
      </c>
      <c r="E238" s="77">
        <v>560.9</v>
      </c>
      <c r="F238" s="77">
        <v>2737.8890000000001</v>
      </c>
      <c r="G238" s="77">
        <v>2455.3310000000001</v>
      </c>
      <c r="H238" s="77">
        <v>830.43</v>
      </c>
      <c r="I238" s="77">
        <v>5443.0219999999999</v>
      </c>
      <c r="J238" s="77">
        <v>362.22800000000001</v>
      </c>
      <c r="K238" s="77">
        <v>1350.973</v>
      </c>
      <c r="L238" s="77"/>
      <c r="M238" s="77"/>
      <c r="N238" s="77"/>
      <c r="O238" s="77"/>
      <c r="P238" s="77"/>
    </row>
    <row r="239" spans="1:16" x14ac:dyDescent="0.2">
      <c r="A239" s="75"/>
      <c r="B239" s="77">
        <v>1028.7940000000001</v>
      </c>
      <c r="C239" s="77">
        <v>986.51300000000003</v>
      </c>
      <c r="D239" s="77">
        <v>412.81299999999999</v>
      </c>
      <c r="E239" s="77">
        <v>545.51599999999996</v>
      </c>
      <c r="F239" s="77">
        <v>2526.5230000000001</v>
      </c>
      <c r="G239" s="77">
        <v>2195.768</v>
      </c>
      <c r="H239" s="77">
        <v>814.721</v>
      </c>
      <c r="I239" s="77">
        <v>5471.2650000000003</v>
      </c>
      <c r="J239" s="77">
        <v>348.44799999999998</v>
      </c>
      <c r="K239" s="77">
        <v>1323.2190000000001</v>
      </c>
      <c r="L239" s="77"/>
      <c r="M239" s="77"/>
      <c r="N239" s="77"/>
      <c r="O239" s="77"/>
      <c r="P239" s="77"/>
    </row>
    <row r="240" spans="1:16" x14ac:dyDescent="0.2">
      <c r="A240" s="75"/>
      <c r="B240" s="77">
        <v>896.75199999999995</v>
      </c>
      <c r="C240" s="77">
        <v>929.12300000000005</v>
      </c>
      <c r="D240" s="77">
        <v>366.411</v>
      </c>
      <c r="E240" s="77">
        <v>545.827</v>
      </c>
      <c r="F240" s="77">
        <v>2394.346</v>
      </c>
      <c r="G240" s="77">
        <v>1893.8510000000001</v>
      </c>
      <c r="H240" s="77">
        <v>825.88</v>
      </c>
      <c r="I240" s="77">
        <v>5339.4949999999999</v>
      </c>
      <c r="J240" s="77">
        <v>334.53899999999999</v>
      </c>
      <c r="K240" s="77">
        <v>1254.818</v>
      </c>
      <c r="L240" s="77"/>
      <c r="M240" s="77"/>
      <c r="N240" s="77"/>
      <c r="O240" s="77"/>
      <c r="P240" s="77"/>
    </row>
    <row r="241" spans="1:16" x14ac:dyDescent="0.2">
      <c r="A241" s="75"/>
      <c r="B241" s="77">
        <v>784.52300000000002</v>
      </c>
      <c r="C241" s="77">
        <v>807.85599999999999</v>
      </c>
      <c r="D241" s="77">
        <v>360.375</v>
      </c>
      <c r="E241" s="77">
        <v>561.71600000000001</v>
      </c>
      <c r="F241" s="77">
        <v>2245.9830000000002</v>
      </c>
      <c r="G241" s="77">
        <v>1649.1590000000001</v>
      </c>
      <c r="H241" s="77">
        <v>882.61800000000005</v>
      </c>
      <c r="I241" s="77">
        <v>5127.5709999999999</v>
      </c>
      <c r="J241" s="77">
        <v>302.39600000000002</v>
      </c>
      <c r="K241" s="77">
        <v>1181.585</v>
      </c>
      <c r="L241" s="77"/>
      <c r="M241" s="77"/>
      <c r="N241" s="77"/>
      <c r="O241" s="77"/>
      <c r="P241" s="77"/>
    </row>
    <row r="242" spans="1:16" x14ac:dyDescent="0.2">
      <c r="A242" s="75"/>
      <c r="B242" s="77">
        <v>754.24900000000002</v>
      </c>
      <c r="C242" s="77">
        <v>702.298</v>
      </c>
      <c r="D242" s="77">
        <v>379.78899999999999</v>
      </c>
      <c r="E242" s="77">
        <v>631.71500000000003</v>
      </c>
      <c r="F242" s="77">
        <v>2057.3539999999998</v>
      </c>
      <c r="G242" s="77">
        <v>1595.0619999999999</v>
      </c>
      <c r="H242" s="77">
        <v>947.68399999999997</v>
      </c>
      <c r="I242" s="77">
        <v>4791.183</v>
      </c>
      <c r="J242" s="77">
        <v>289.67399999999998</v>
      </c>
      <c r="K242" s="77">
        <v>1083.6479999999999</v>
      </c>
      <c r="L242" s="77"/>
      <c r="M242" s="77"/>
      <c r="N242" s="77"/>
      <c r="O242" s="77"/>
      <c r="P242" s="77"/>
    </row>
    <row r="243" spans="1:16" x14ac:dyDescent="0.2">
      <c r="A243" s="75"/>
      <c r="B243" s="77">
        <v>696.03</v>
      </c>
      <c r="C243" s="77">
        <v>650.84100000000001</v>
      </c>
      <c r="D243" s="77">
        <v>405.02</v>
      </c>
      <c r="E243" s="77">
        <v>693.38099999999997</v>
      </c>
      <c r="F243" s="77">
        <v>1781.3869999999999</v>
      </c>
      <c r="G243" s="77">
        <v>1486.876</v>
      </c>
      <c r="H243" s="77">
        <v>1012.7190000000001</v>
      </c>
      <c r="I243" s="77">
        <v>4480.009</v>
      </c>
      <c r="J243" s="77">
        <v>280.78399999999999</v>
      </c>
      <c r="K243" s="77">
        <v>1058.499</v>
      </c>
      <c r="L243" s="77"/>
      <c r="M243" s="77"/>
      <c r="N243" s="77"/>
      <c r="O243" s="77"/>
      <c r="P243" s="77"/>
    </row>
    <row r="244" spans="1:16" x14ac:dyDescent="0.2">
      <c r="A244" s="75"/>
      <c r="B244" s="77">
        <v>610.60500000000002</v>
      </c>
      <c r="C244" s="77">
        <v>600.67700000000002</v>
      </c>
      <c r="D244" s="77">
        <v>427.07</v>
      </c>
      <c r="E244" s="77">
        <v>744.30100000000004</v>
      </c>
      <c r="F244" s="77">
        <v>1482.152</v>
      </c>
      <c r="G244" s="77">
        <v>1374.7349999999999</v>
      </c>
      <c r="H244" s="77">
        <v>1026.2370000000001</v>
      </c>
      <c r="I244" s="77">
        <v>4063.7049999999999</v>
      </c>
      <c r="J244" s="77">
        <v>273.93</v>
      </c>
      <c r="K244" s="77">
        <v>1090.682</v>
      </c>
      <c r="L244" s="77"/>
      <c r="M244" s="77"/>
      <c r="N244" s="77"/>
      <c r="O244" s="77"/>
      <c r="P244" s="77"/>
    </row>
    <row r="245" spans="1:16" x14ac:dyDescent="0.2">
      <c r="A245" s="75"/>
      <c r="B245" s="77">
        <v>519.053</v>
      </c>
      <c r="C245" s="77">
        <v>508.822</v>
      </c>
      <c r="D245" s="77">
        <v>430.27699999999999</v>
      </c>
      <c r="E245" s="77">
        <v>697.23299999999995</v>
      </c>
      <c r="F245" s="77">
        <v>1299.7550000000001</v>
      </c>
      <c r="G245" s="77">
        <v>1255.4169999999999</v>
      </c>
      <c r="H245" s="77">
        <v>1025.069</v>
      </c>
      <c r="I245" s="77">
        <v>3573.2919999999999</v>
      </c>
      <c r="J245" s="77">
        <v>308.72500000000002</v>
      </c>
      <c r="K245" s="77">
        <v>1093.201</v>
      </c>
      <c r="L245" s="77"/>
      <c r="M245" s="77"/>
      <c r="N245" s="77"/>
      <c r="O245" s="77"/>
      <c r="P245" s="77"/>
    </row>
    <row r="246" spans="1:16" x14ac:dyDescent="0.2">
      <c r="A246" s="75"/>
      <c r="B246" s="77">
        <v>452.90199999999999</v>
      </c>
      <c r="C246" s="77">
        <v>518.37099999999998</v>
      </c>
      <c r="D246" s="77">
        <v>436.31099999999998</v>
      </c>
      <c r="E246" s="77">
        <v>666.13699999999994</v>
      </c>
      <c r="F246" s="77">
        <v>1146.4739999999999</v>
      </c>
      <c r="G246" s="77">
        <v>1206.3230000000001</v>
      </c>
      <c r="H246" s="77">
        <v>1042.386</v>
      </c>
      <c r="I246" s="77">
        <v>3107.1970000000001</v>
      </c>
      <c r="J246" s="77">
        <v>323.834</v>
      </c>
      <c r="K246" s="77">
        <v>1140.386</v>
      </c>
      <c r="L246" s="77"/>
      <c r="M246" s="77"/>
      <c r="N246" s="77"/>
      <c r="O246" s="77"/>
      <c r="P246" s="77"/>
    </row>
    <row r="247" spans="1:16" x14ac:dyDescent="0.2">
      <c r="A247" s="75"/>
      <c r="B247" s="77">
        <v>435.61200000000002</v>
      </c>
      <c r="C247" s="77">
        <v>529.79600000000005</v>
      </c>
      <c r="D247" s="77">
        <v>444.35700000000003</v>
      </c>
      <c r="E247" s="77">
        <v>647.678</v>
      </c>
      <c r="F247" s="77">
        <v>1025.0609999999999</v>
      </c>
      <c r="G247" s="77">
        <v>1205.0070000000001</v>
      </c>
      <c r="H247" s="77">
        <v>1093.309</v>
      </c>
      <c r="I247" s="77">
        <v>2718.67</v>
      </c>
      <c r="J247" s="77">
        <v>349.28800000000001</v>
      </c>
      <c r="K247" s="77">
        <v>1184.2080000000001</v>
      </c>
      <c r="L247" s="77"/>
      <c r="M247" s="77"/>
      <c r="N247" s="77"/>
      <c r="O247" s="77"/>
      <c r="P247" s="77"/>
    </row>
    <row r="248" spans="1:16" x14ac:dyDescent="0.2">
      <c r="A248" s="75"/>
      <c r="B248" s="77">
        <v>415.59199999999998</v>
      </c>
      <c r="C248" s="77">
        <v>515.74800000000005</v>
      </c>
      <c r="D248" s="77">
        <v>457.89800000000002</v>
      </c>
      <c r="E248" s="77">
        <v>577.19600000000003</v>
      </c>
      <c r="F248" s="77">
        <v>843.45399999999995</v>
      </c>
      <c r="G248" s="77">
        <v>1168.203</v>
      </c>
      <c r="H248" s="77">
        <v>1091.116</v>
      </c>
      <c r="I248" s="77">
        <v>2337.3609999999999</v>
      </c>
      <c r="J248" s="77">
        <v>374.274</v>
      </c>
      <c r="K248" s="77">
        <v>1230.4970000000001</v>
      </c>
      <c r="L248" s="77"/>
      <c r="M248" s="77"/>
      <c r="N248" s="77"/>
      <c r="O248" s="77"/>
      <c r="P248" s="77"/>
    </row>
    <row r="249" spans="1:16" x14ac:dyDescent="0.2">
      <c r="A249" s="75"/>
      <c r="B249" s="77">
        <v>415.75799999999998</v>
      </c>
      <c r="C249" s="77">
        <v>486.56700000000001</v>
      </c>
      <c r="D249" s="77">
        <v>488.33699999999999</v>
      </c>
      <c r="E249" s="77">
        <v>541.16</v>
      </c>
      <c r="F249" s="77">
        <v>707.34100000000001</v>
      </c>
      <c r="G249" s="77">
        <v>1132.904</v>
      </c>
      <c r="H249" s="77">
        <v>1074.298</v>
      </c>
      <c r="I249" s="77">
        <v>1953.4490000000001</v>
      </c>
      <c r="J249" s="77">
        <v>406.017</v>
      </c>
      <c r="K249" s="77">
        <v>1295.681</v>
      </c>
      <c r="L249" s="77"/>
      <c r="M249" s="77"/>
      <c r="N249" s="77"/>
      <c r="O249" s="77"/>
      <c r="P249" s="77"/>
    </row>
    <row r="250" spans="1:16" x14ac:dyDescent="0.2">
      <c r="A250" s="75"/>
      <c r="B250" s="77">
        <v>429.47300000000001</v>
      </c>
      <c r="C250" s="77">
        <v>482.79300000000001</v>
      </c>
      <c r="D250" s="77">
        <v>525.29</v>
      </c>
      <c r="E250" s="77">
        <v>519.75900000000001</v>
      </c>
      <c r="F250" s="77">
        <v>649.84500000000003</v>
      </c>
      <c r="G250" s="77">
        <v>1129.3510000000001</v>
      </c>
      <c r="H250" s="77">
        <v>987.73099999999999</v>
      </c>
      <c r="I250" s="77">
        <v>1714.1289999999999</v>
      </c>
      <c r="J250" s="77">
        <v>462.23200000000003</v>
      </c>
      <c r="K250" s="77">
        <v>1326.1880000000001</v>
      </c>
      <c r="L250" s="77"/>
      <c r="M250" s="77"/>
      <c r="N250" s="77"/>
      <c r="O250" s="77"/>
      <c r="P250" s="77"/>
    </row>
    <row r="251" spans="1:16" x14ac:dyDescent="0.2">
      <c r="A251" s="75"/>
      <c r="B251" s="77">
        <v>417.03399999999999</v>
      </c>
      <c r="C251" s="77">
        <v>532.86400000000003</v>
      </c>
      <c r="D251" s="77">
        <v>504.54599999999999</v>
      </c>
      <c r="E251" s="77">
        <v>506.47300000000001</v>
      </c>
      <c r="F251" s="77">
        <v>605.50300000000004</v>
      </c>
      <c r="G251" s="77">
        <v>1169.873</v>
      </c>
      <c r="H251" s="77">
        <v>946.56500000000005</v>
      </c>
      <c r="I251" s="77">
        <v>1528.2739999999999</v>
      </c>
      <c r="J251" s="77">
        <v>492.16399999999999</v>
      </c>
      <c r="K251" s="77">
        <v>1294.3009999999999</v>
      </c>
      <c r="L251" s="77"/>
      <c r="M251" s="77"/>
      <c r="N251" s="77"/>
      <c r="O251" s="77"/>
      <c r="P251" s="77"/>
    </row>
    <row r="252" spans="1:16" x14ac:dyDescent="0.2">
      <c r="A252" s="75"/>
      <c r="B252" s="77">
        <v>421.07499999999999</v>
      </c>
      <c r="C252" s="77">
        <v>607.54100000000005</v>
      </c>
      <c r="D252" s="77">
        <v>492.86799999999999</v>
      </c>
      <c r="E252" s="77">
        <v>462.03800000000001</v>
      </c>
      <c r="F252" s="77">
        <v>576.41600000000005</v>
      </c>
      <c r="G252" s="77">
        <v>1201.748</v>
      </c>
      <c r="H252" s="77">
        <v>838.87199999999996</v>
      </c>
      <c r="I252" s="77">
        <v>1398.2739999999999</v>
      </c>
      <c r="J252" s="77">
        <v>576.23900000000003</v>
      </c>
      <c r="K252" s="77">
        <v>1207.9939999999999</v>
      </c>
      <c r="L252" s="77"/>
      <c r="M252" s="77"/>
      <c r="N252" s="77"/>
      <c r="O252" s="77"/>
      <c r="P252" s="77"/>
    </row>
    <row r="253" spans="1:16" x14ac:dyDescent="0.2">
      <c r="A253" s="75"/>
      <c r="B253" s="77">
        <v>449.03199999999998</v>
      </c>
      <c r="C253" s="77">
        <v>608.78499999999997</v>
      </c>
      <c r="D253" s="77">
        <v>474.226</v>
      </c>
      <c r="E253" s="77">
        <v>422.12799999999999</v>
      </c>
      <c r="F253" s="77">
        <v>586.65800000000002</v>
      </c>
      <c r="G253" s="77">
        <v>1237.2090000000001</v>
      </c>
      <c r="H253" s="77">
        <v>760.75099999999998</v>
      </c>
      <c r="I253" s="77">
        <v>1255.2639999999999</v>
      </c>
      <c r="J253" s="77">
        <v>628.173</v>
      </c>
      <c r="K253" s="77">
        <v>1045.81</v>
      </c>
      <c r="L253" s="77"/>
      <c r="M253" s="77"/>
      <c r="N253" s="77"/>
      <c r="O253" s="77"/>
      <c r="P253" s="77"/>
    </row>
    <row r="254" spans="1:16" x14ac:dyDescent="0.2">
      <c r="A254" s="75"/>
      <c r="B254" s="77">
        <v>510.32100000000003</v>
      </c>
      <c r="C254" s="77">
        <v>590.63099999999997</v>
      </c>
      <c r="D254" s="77">
        <v>423.07499999999999</v>
      </c>
      <c r="E254" s="77">
        <v>365.34199999999998</v>
      </c>
      <c r="F254" s="77">
        <v>635.471</v>
      </c>
      <c r="G254" s="77">
        <v>1246.22</v>
      </c>
      <c r="H254" s="77">
        <v>709.04200000000003</v>
      </c>
      <c r="I254" s="77">
        <v>1158.57</v>
      </c>
      <c r="J254" s="77">
        <v>658.04499999999996</v>
      </c>
      <c r="K254" s="77">
        <v>893.27700000000004</v>
      </c>
      <c r="L254" s="77"/>
      <c r="M254" s="77"/>
      <c r="N254" s="77"/>
      <c r="O254" s="77"/>
      <c r="P254" s="77"/>
    </row>
    <row r="255" spans="1:16" x14ac:dyDescent="0.2">
      <c r="A255" s="75"/>
      <c r="B255" s="77">
        <v>575.41099999999994</v>
      </c>
      <c r="C255" s="77">
        <v>568.173</v>
      </c>
      <c r="D255" s="77">
        <v>370.93400000000003</v>
      </c>
      <c r="E255" s="77">
        <v>310.822</v>
      </c>
      <c r="F255" s="77">
        <v>654.01499999999999</v>
      </c>
      <c r="G255" s="77">
        <v>1271.6469999999999</v>
      </c>
      <c r="H255" s="77">
        <v>691.46</v>
      </c>
      <c r="I255" s="77">
        <v>1089.0309999999999</v>
      </c>
      <c r="J255" s="77">
        <v>642.21600000000001</v>
      </c>
      <c r="K255" s="77">
        <v>782.04200000000003</v>
      </c>
      <c r="L255" s="77"/>
      <c r="M255" s="77"/>
      <c r="N255" s="77"/>
      <c r="O255" s="77"/>
      <c r="P255" s="77"/>
    </row>
    <row r="256" spans="1:16" x14ac:dyDescent="0.2">
      <c r="A256" s="75"/>
      <c r="B256" s="77">
        <v>632.13199999999995</v>
      </c>
      <c r="C256" s="77">
        <v>510.85</v>
      </c>
      <c r="D256" s="77">
        <v>351.95699999999999</v>
      </c>
      <c r="E256" s="77">
        <v>288.93599999999998</v>
      </c>
      <c r="F256" s="77">
        <v>674.11900000000003</v>
      </c>
      <c r="G256" s="77">
        <v>1434.0820000000001</v>
      </c>
      <c r="H256" s="77">
        <v>678.90700000000004</v>
      </c>
      <c r="I256" s="77">
        <v>1102.3900000000001</v>
      </c>
      <c r="J256" s="77">
        <v>576.42499999999995</v>
      </c>
      <c r="K256" s="77">
        <v>662.41399999999999</v>
      </c>
      <c r="L256" s="77"/>
      <c r="M256" s="77"/>
      <c r="N256" s="77"/>
      <c r="O256" s="77"/>
      <c r="P256" s="77"/>
    </row>
    <row r="257" spans="1:16" x14ac:dyDescent="0.2">
      <c r="A257" s="75"/>
      <c r="B257" s="77">
        <v>659.87800000000004</v>
      </c>
      <c r="C257" s="77">
        <v>505.50900000000001</v>
      </c>
      <c r="D257" s="77">
        <v>326.05399999999997</v>
      </c>
      <c r="E257" s="77">
        <v>298.15100000000001</v>
      </c>
      <c r="F257" s="77">
        <v>660.17700000000002</v>
      </c>
      <c r="G257" s="77">
        <v>1533.3309999999999</v>
      </c>
      <c r="H257" s="77">
        <v>632.27800000000002</v>
      </c>
      <c r="I257" s="77">
        <v>1108.1030000000001</v>
      </c>
      <c r="J257" s="77">
        <v>510.85500000000002</v>
      </c>
      <c r="K257" s="77">
        <v>601.47299999999996</v>
      </c>
      <c r="L257" s="77"/>
      <c r="M257" s="77"/>
      <c r="N257" s="77"/>
      <c r="O257" s="77"/>
      <c r="P257" s="77"/>
    </row>
    <row r="258" spans="1:16" x14ac:dyDescent="0.2">
      <c r="A258" s="75"/>
      <c r="B258" s="77">
        <v>638.34400000000005</v>
      </c>
      <c r="C258" s="77">
        <v>474.97500000000002</v>
      </c>
      <c r="D258" s="77">
        <v>305.31</v>
      </c>
      <c r="E258" s="77">
        <v>300.45800000000003</v>
      </c>
      <c r="F258" s="77">
        <v>679.10699999999997</v>
      </c>
      <c r="G258" s="77">
        <v>1574.615</v>
      </c>
      <c r="H258" s="77">
        <v>581.49</v>
      </c>
      <c r="I258" s="77">
        <v>1102.443</v>
      </c>
      <c r="J258" s="77">
        <v>430.31599999999997</v>
      </c>
      <c r="K258" s="77">
        <v>529.25699999999995</v>
      </c>
      <c r="L258" s="77"/>
      <c r="M258" s="77"/>
      <c r="N258" s="77"/>
      <c r="O258" s="77"/>
      <c r="P258" s="77"/>
    </row>
    <row r="259" spans="1:16" x14ac:dyDescent="0.2">
      <c r="A259" s="75"/>
      <c r="B259" s="77">
        <v>621.52</v>
      </c>
      <c r="C259" s="77">
        <v>434.71199999999999</v>
      </c>
      <c r="D259" s="77">
        <v>287.49</v>
      </c>
      <c r="E259" s="77">
        <v>276.15899999999999</v>
      </c>
      <c r="F259" s="77">
        <v>719.83199999999999</v>
      </c>
      <c r="G259" s="77">
        <v>1594.375</v>
      </c>
      <c r="H259" s="77">
        <v>542.96100000000001</v>
      </c>
      <c r="I259" s="77">
        <v>1075.5709999999999</v>
      </c>
      <c r="J259" s="77">
        <v>351.68099999999998</v>
      </c>
      <c r="K259" s="77">
        <v>415.05200000000002</v>
      </c>
      <c r="L259" s="77"/>
      <c r="M259" s="77"/>
      <c r="N259" s="77"/>
      <c r="O259" s="77"/>
      <c r="P259" s="77"/>
    </row>
    <row r="260" spans="1:16" x14ac:dyDescent="0.2">
      <c r="A260" s="75"/>
      <c r="B260" s="77">
        <v>589.50900000000001</v>
      </c>
      <c r="C260" s="77">
        <v>435.863</v>
      </c>
      <c r="D260" s="77">
        <v>279.61900000000003</v>
      </c>
      <c r="E260" s="77">
        <v>226.05199999999999</v>
      </c>
      <c r="F260" s="77">
        <v>748.96699999999998</v>
      </c>
      <c r="G260" s="77">
        <v>1732.3689999999999</v>
      </c>
      <c r="H260" s="77">
        <v>536.21900000000005</v>
      </c>
      <c r="I260" s="77">
        <v>1144.087</v>
      </c>
      <c r="J260" s="77">
        <v>294.21699999999998</v>
      </c>
      <c r="K260" s="77">
        <v>374.18400000000003</v>
      </c>
      <c r="L260" s="77"/>
      <c r="M260" s="77"/>
      <c r="N260" s="77"/>
      <c r="O260" s="77"/>
      <c r="P260" s="77"/>
    </row>
    <row r="261" spans="1:16" x14ac:dyDescent="0.2">
      <c r="A261" s="75"/>
      <c r="B261" s="77">
        <v>565.06500000000005</v>
      </c>
      <c r="C261" s="77">
        <v>393.49900000000002</v>
      </c>
      <c r="D261" s="77">
        <v>233.071</v>
      </c>
      <c r="E261" s="77">
        <v>226.97800000000001</v>
      </c>
      <c r="F261" s="77">
        <v>742.55700000000002</v>
      </c>
      <c r="G261" s="77">
        <v>1848.7719999999999</v>
      </c>
      <c r="H261" s="77">
        <v>522.27499999999998</v>
      </c>
      <c r="I261" s="77">
        <v>1224.423</v>
      </c>
      <c r="J261" s="77">
        <v>233.80500000000001</v>
      </c>
      <c r="K261" s="77">
        <v>359.15899999999999</v>
      </c>
      <c r="L261" s="77"/>
      <c r="M261" s="77"/>
      <c r="N261" s="77"/>
      <c r="O261" s="77"/>
      <c r="P261" s="77"/>
    </row>
    <row r="262" spans="1:16" x14ac:dyDescent="0.2">
      <c r="A262" s="75"/>
      <c r="B262" s="77">
        <v>539.12199999999996</v>
      </c>
      <c r="C262" s="77">
        <v>343.43099999999998</v>
      </c>
      <c r="D262" s="77">
        <v>208.51400000000001</v>
      </c>
      <c r="E262" s="77">
        <v>256.58999999999997</v>
      </c>
      <c r="F262" s="77">
        <v>746.69500000000005</v>
      </c>
      <c r="G262" s="77">
        <v>1906.5260000000001</v>
      </c>
      <c r="H262" s="77">
        <v>484.17099999999999</v>
      </c>
      <c r="I262" s="77">
        <v>1224.6289999999999</v>
      </c>
      <c r="J262" s="77">
        <v>205.39500000000001</v>
      </c>
      <c r="K262" s="77">
        <v>353.51499999999999</v>
      </c>
      <c r="L262" s="77"/>
      <c r="M262" s="77"/>
      <c r="N262" s="77"/>
      <c r="O262" s="77"/>
      <c r="P262" s="77"/>
    </row>
    <row r="263" spans="1:16" x14ac:dyDescent="0.2">
      <c r="A263" s="75"/>
      <c r="B263" s="77">
        <v>506.976</v>
      </c>
      <c r="C263" s="77">
        <v>330.834</v>
      </c>
      <c r="D263" s="77">
        <v>208.88900000000001</v>
      </c>
      <c r="E263" s="77">
        <v>275.32799999999997</v>
      </c>
      <c r="F263" s="77">
        <v>715.36300000000006</v>
      </c>
      <c r="G263" s="77">
        <v>1912.4880000000001</v>
      </c>
      <c r="H263" s="77">
        <v>448.90300000000002</v>
      </c>
      <c r="I263" s="77">
        <v>1210.4939999999999</v>
      </c>
      <c r="J263" s="77">
        <v>167.96799999999999</v>
      </c>
      <c r="K263" s="77">
        <v>338.12299999999999</v>
      </c>
      <c r="L263" s="77"/>
      <c r="M263" s="77"/>
      <c r="N263" s="77"/>
      <c r="O263" s="77"/>
      <c r="P263" s="77"/>
    </row>
    <row r="264" spans="1:16" x14ac:dyDescent="0.2">
      <c r="A264" s="75"/>
      <c r="B264" s="77">
        <v>438.35</v>
      </c>
      <c r="C264" s="77">
        <v>304.61</v>
      </c>
      <c r="D264" s="77">
        <v>212.44</v>
      </c>
      <c r="E264" s="77">
        <v>298.28500000000003</v>
      </c>
      <c r="F264" s="77">
        <v>670.17600000000004</v>
      </c>
      <c r="G264" s="77">
        <v>1949.3610000000001</v>
      </c>
      <c r="H264" s="77">
        <v>423.10399999999998</v>
      </c>
      <c r="I264" s="77">
        <v>1220.722</v>
      </c>
      <c r="J264" s="77">
        <v>141.94900000000001</v>
      </c>
      <c r="K264" s="77">
        <v>314.471</v>
      </c>
      <c r="L264" s="77"/>
      <c r="M264" s="77"/>
      <c r="N264" s="77"/>
      <c r="O264" s="77"/>
      <c r="P264" s="77"/>
    </row>
    <row r="265" spans="1:16" x14ac:dyDescent="0.2">
      <c r="A265" s="75"/>
      <c r="B265" s="77">
        <v>386.45499999999998</v>
      </c>
      <c r="C265" s="77">
        <v>303.59199999999998</v>
      </c>
      <c r="D265" s="77">
        <v>210.84899999999999</v>
      </c>
      <c r="E265" s="77">
        <v>302.34699999999998</v>
      </c>
      <c r="F265" s="77">
        <v>627.78399999999999</v>
      </c>
      <c r="G265" s="77">
        <v>1902.0260000000001</v>
      </c>
      <c r="H265" s="77">
        <v>381.71100000000001</v>
      </c>
      <c r="I265" s="77">
        <v>1276.6610000000001</v>
      </c>
      <c r="J265" s="77">
        <v>144.28100000000001</v>
      </c>
      <c r="K265" s="77">
        <v>310.96300000000002</v>
      </c>
      <c r="L265" s="77"/>
      <c r="M265" s="77"/>
      <c r="N265" s="77"/>
      <c r="O265" s="77"/>
      <c r="P265" s="77"/>
    </row>
    <row r="266" spans="1:16" x14ac:dyDescent="0.2">
      <c r="A266" s="75"/>
      <c r="B266" s="77">
        <v>342.75900000000001</v>
      </c>
      <c r="C266" s="77">
        <v>291.803</v>
      </c>
      <c r="D266" s="77">
        <v>192.511</v>
      </c>
      <c r="E266" s="77">
        <v>303.58499999999998</v>
      </c>
      <c r="F266" s="77">
        <v>559.98900000000003</v>
      </c>
      <c r="G266" s="77">
        <v>1786.114</v>
      </c>
      <c r="H266" s="77">
        <v>359.714</v>
      </c>
      <c r="I266" s="77">
        <v>1314.0319999999999</v>
      </c>
      <c r="J266" s="77">
        <v>136.024</v>
      </c>
      <c r="K266" s="77">
        <v>315.97500000000002</v>
      </c>
      <c r="L266" s="77"/>
      <c r="M266" s="77"/>
      <c r="N266" s="77"/>
      <c r="O266" s="77"/>
      <c r="P266" s="77"/>
    </row>
    <row r="267" spans="1:16" x14ac:dyDescent="0.2">
      <c r="A267" s="75"/>
      <c r="B267" s="77">
        <v>320.36</v>
      </c>
      <c r="C267" s="77">
        <v>280.54399999999998</v>
      </c>
      <c r="D267" s="77">
        <v>191.29300000000001</v>
      </c>
      <c r="E267" s="77">
        <v>294.37299999999999</v>
      </c>
      <c r="F267" s="77">
        <v>500.82600000000002</v>
      </c>
      <c r="G267" s="77">
        <v>1693.5039999999999</v>
      </c>
      <c r="H267" s="77">
        <v>351.64100000000002</v>
      </c>
      <c r="I267" s="77">
        <v>1389.098</v>
      </c>
      <c r="J267" s="77">
        <v>109.81</v>
      </c>
      <c r="K267" s="77">
        <v>333.87400000000002</v>
      </c>
      <c r="L267" s="77"/>
      <c r="M267" s="77"/>
      <c r="N267" s="77"/>
      <c r="O267" s="77"/>
      <c r="P267" s="77"/>
    </row>
    <row r="268" spans="1:16" x14ac:dyDescent="0.2">
      <c r="A268" s="75"/>
      <c r="B268" s="77">
        <v>307.91399999999999</v>
      </c>
      <c r="C268" s="77">
        <v>252.54900000000001</v>
      </c>
      <c r="D268" s="77">
        <v>224.03</v>
      </c>
      <c r="E268" s="77">
        <v>310.392</v>
      </c>
      <c r="F268" s="77">
        <v>462.55200000000002</v>
      </c>
      <c r="G268" s="77">
        <v>1611.385</v>
      </c>
      <c r="H268" s="77">
        <v>321.84899999999999</v>
      </c>
      <c r="I268" s="77">
        <v>1408.13</v>
      </c>
      <c r="J268" s="77">
        <v>96.311000000000007</v>
      </c>
      <c r="K268" s="77">
        <v>324.98599999999999</v>
      </c>
      <c r="L268" s="77"/>
      <c r="M268" s="77"/>
      <c r="N268" s="77"/>
      <c r="O268" s="77"/>
      <c r="P268" s="77"/>
    </row>
    <row r="269" spans="1:16" x14ac:dyDescent="0.2">
      <c r="A269" s="75"/>
      <c r="B269" s="77">
        <v>288.05599999999998</v>
      </c>
      <c r="C269" s="77">
        <v>228.15</v>
      </c>
      <c r="D269" s="77">
        <v>230.072</v>
      </c>
      <c r="E269" s="77">
        <v>323.64</v>
      </c>
      <c r="F269" s="77">
        <v>460.827</v>
      </c>
      <c r="G269" s="77">
        <v>1570.913</v>
      </c>
      <c r="H269" s="77">
        <v>293.77100000000002</v>
      </c>
      <c r="I269" s="77">
        <v>1414.423</v>
      </c>
      <c r="J269" s="77">
        <v>83.754999999999995</v>
      </c>
      <c r="K269" s="77">
        <v>334.78300000000002</v>
      </c>
      <c r="L269" s="77"/>
      <c r="M269" s="77"/>
      <c r="N269" s="77"/>
      <c r="O269" s="77"/>
      <c r="P269" s="77"/>
    </row>
    <row r="270" spans="1:16" x14ac:dyDescent="0.2">
      <c r="A270" s="75"/>
      <c r="B270" s="77">
        <v>264.66399999999999</v>
      </c>
      <c r="C270" s="77">
        <v>244.233</v>
      </c>
      <c r="D270" s="77">
        <v>206.98699999999999</v>
      </c>
      <c r="E270" s="77">
        <v>344.697</v>
      </c>
      <c r="F270" s="77">
        <v>456.46800000000002</v>
      </c>
      <c r="G270" s="77">
        <v>1426.4880000000001</v>
      </c>
      <c r="H270" s="77">
        <v>273.58300000000003</v>
      </c>
      <c r="I270" s="77">
        <v>1436.8330000000001</v>
      </c>
      <c r="J270" s="77">
        <v>67.948999999999998</v>
      </c>
      <c r="K270" s="77">
        <v>318.23</v>
      </c>
      <c r="L270" s="77"/>
      <c r="M270" s="77"/>
      <c r="N270" s="77"/>
      <c r="O270" s="77"/>
      <c r="P270" s="77"/>
    </row>
    <row r="271" spans="1:16" x14ac:dyDescent="0.2">
      <c r="A271" s="75"/>
      <c r="B271" s="77">
        <v>281.85399999999998</v>
      </c>
      <c r="C271" s="77">
        <v>256.17200000000003</v>
      </c>
      <c r="D271" s="77">
        <v>223.68700000000001</v>
      </c>
      <c r="E271" s="77">
        <v>367.11900000000003</v>
      </c>
      <c r="F271" s="77">
        <v>425.85899999999998</v>
      </c>
      <c r="G271" s="77">
        <v>1222.136</v>
      </c>
      <c r="H271" s="77">
        <v>247.696</v>
      </c>
      <c r="I271" s="77">
        <v>1437.605</v>
      </c>
      <c r="J271" s="77">
        <v>51.387999999999998</v>
      </c>
      <c r="K271" s="77">
        <v>296.45600000000002</v>
      </c>
      <c r="L271" s="77"/>
      <c r="M271" s="77"/>
      <c r="N271" s="77"/>
      <c r="O271" s="77"/>
      <c r="P271" s="77"/>
    </row>
    <row r="272" spans="1:16" x14ac:dyDescent="0.2">
      <c r="A272" s="75"/>
      <c r="B272" s="77">
        <v>278.55700000000002</v>
      </c>
      <c r="C272" s="77">
        <v>264.83600000000001</v>
      </c>
      <c r="D272" s="77">
        <v>244.63499999999999</v>
      </c>
      <c r="E272" s="77">
        <v>396.48399999999998</v>
      </c>
      <c r="F272" s="77">
        <v>397.74599999999998</v>
      </c>
      <c r="G272" s="77">
        <v>1022.73</v>
      </c>
      <c r="H272" s="77">
        <v>247.613</v>
      </c>
      <c r="I272" s="77">
        <v>1598.415</v>
      </c>
      <c r="J272" s="77">
        <v>48.046999999999997</v>
      </c>
      <c r="K272" s="77">
        <v>295.69600000000003</v>
      </c>
      <c r="L272" s="77"/>
      <c r="M272" s="77"/>
      <c r="N272" s="77"/>
      <c r="O272" s="77"/>
      <c r="P272" s="77"/>
    </row>
    <row r="273" spans="1:16" x14ac:dyDescent="0.2">
      <c r="A273" s="75"/>
      <c r="B273" s="77">
        <v>285.41699999999997</v>
      </c>
      <c r="C273" s="77">
        <v>254.53100000000001</v>
      </c>
      <c r="D273" s="77">
        <v>245.07400000000001</v>
      </c>
      <c r="E273" s="77">
        <v>442.20400000000001</v>
      </c>
      <c r="F273" s="77">
        <v>366.86900000000003</v>
      </c>
      <c r="G273" s="77">
        <v>899.34699999999998</v>
      </c>
      <c r="H273" s="77">
        <v>241.91300000000001</v>
      </c>
      <c r="I273" s="77">
        <v>1613.1030000000001</v>
      </c>
      <c r="J273" s="77">
        <v>42.271999999999998</v>
      </c>
      <c r="K273" s="77">
        <v>288.36799999999999</v>
      </c>
      <c r="L273" s="77"/>
      <c r="M273" s="77"/>
      <c r="N273" s="77"/>
      <c r="O273" s="77"/>
      <c r="P273" s="77"/>
    </row>
    <row r="274" spans="1:16" x14ac:dyDescent="0.2">
      <c r="A274" s="75"/>
      <c r="B274" s="77">
        <v>271.40600000000001</v>
      </c>
      <c r="C274" s="77">
        <v>257.07600000000002</v>
      </c>
      <c r="D274" s="77">
        <v>248</v>
      </c>
      <c r="E274" s="77">
        <v>467.51600000000002</v>
      </c>
      <c r="F274" s="77">
        <v>341.51</v>
      </c>
      <c r="G274" s="77">
        <v>820.08399999999995</v>
      </c>
      <c r="H274" s="77">
        <v>237.95</v>
      </c>
      <c r="I274" s="77">
        <v>1556.4159999999999</v>
      </c>
      <c r="J274" s="77">
        <v>38.728000000000002</v>
      </c>
      <c r="K274" s="77">
        <v>298.32100000000003</v>
      </c>
      <c r="L274" s="77"/>
      <c r="M274" s="77"/>
      <c r="N274" s="77"/>
      <c r="O274" s="77"/>
      <c r="P274" s="77"/>
    </row>
    <row r="275" spans="1:16" x14ac:dyDescent="0.2">
      <c r="A275" s="75"/>
      <c r="B275" s="77">
        <v>254.166</v>
      </c>
      <c r="C275" s="77">
        <v>240.12100000000001</v>
      </c>
      <c r="D275" s="77">
        <v>254.47</v>
      </c>
      <c r="E275" s="77">
        <v>513.64599999999996</v>
      </c>
      <c r="F275" s="77">
        <v>320.447</v>
      </c>
      <c r="G275" s="77">
        <v>702.13300000000004</v>
      </c>
      <c r="H275" s="77">
        <v>269.93700000000001</v>
      </c>
      <c r="I275" s="77">
        <v>1548.8430000000001</v>
      </c>
      <c r="J275" s="77">
        <v>39.11</v>
      </c>
      <c r="K275" s="77">
        <v>337.78500000000003</v>
      </c>
      <c r="L275" s="77"/>
      <c r="M275" s="77"/>
      <c r="N275" s="77"/>
      <c r="O275" s="77"/>
      <c r="P275" s="77"/>
    </row>
    <row r="276" spans="1:16" x14ac:dyDescent="0.2">
      <c r="A276" s="75"/>
      <c r="B276" s="77">
        <v>258.24799999999999</v>
      </c>
      <c r="C276" s="77">
        <v>255.108</v>
      </c>
      <c r="D276" s="77">
        <v>250.47</v>
      </c>
      <c r="E276" s="77">
        <v>538.43600000000004</v>
      </c>
      <c r="F276" s="77">
        <v>294.12</v>
      </c>
      <c r="G276" s="77">
        <v>612.30200000000002</v>
      </c>
      <c r="H276" s="77">
        <v>283.08699999999999</v>
      </c>
      <c r="I276" s="77">
        <v>1563.473</v>
      </c>
      <c r="J276" s="77">
        <v>42.344999999999999</v>
      </c>
      <c r="K276" s="77">
        <v>327.31400000000002</v>
      </c>
      <c r="L276" s="77"/>
      <c r="M276" s="77"/>
      <c r="N276" s="77"/>
      <c r="O276" s="77"/>
      <c r="P276" s="77"/>
    </row>
    <row r="277" spans="1:16" x14ac:dyDescent="0.2">
      <c r="A277" s="75"/>
      <c r="B277" s="77">
        <v>252.17699999999999</v>
      </c>
      <c r="C277" s="77">
        <v>265.94799999999998</v>
      </c>
      <c r="D277" s="77">
        <v>256.09300000000002</v>
      </c>
      <c r="E277" s="77">
        <v>552.04</v>
      </c>
      <c r="F277" s="77">
        <v>262.91899999999998</v>
      </c>
      <c r="G277" s="77">
        <v>555.28</v>
      </c>
      <c r="H277" s="77">
        <v>299.63600000000002</v>
      </c>
      <c r="I277" s="77">
        <v>1516.576</v>
      </c>
      <c r="J277" s="77">
        <v>39.301000000000002</v>
      </c>
      <c r="K277" s="77">
        <v>352.75099999999998</v>
      </c>
      <c r="L277" s="77"/>
      <c r="M277" s="77"/>
      <c r="N277" s="77"/>
      <c r="O277" s="77"/>
      <c r="P277" s="77"/>
    </row>
    <row r="278" spans="1:16" x14ac:dyDescent="0.2">
      <c r="A278" s="75"/>
      <c r="B278" s="77">
        <v>261.49099999999999</v>
      </c>
      <c r="C278" s="77">
        <v>284.459</v>
      </c>
      <c r="D278" s="77">
        <v>268.07400000000001</v>
      </c>
      <c r="E278" s="77">
        <v>560.78099999999995</v>
      </c>
      <c r="F278" s="77">
        <v>252.559</v>
      </c>
      <c r="G278" s="77">
        <v>545.03700000000003</v>
      </c>
      <c r="H278" s="77">
        <v>319.61900000000003</v>
      </c>
      <c r="I278" s="77">
        <v>1420.529</v>
      </c>
      <c r="J278" s="77">
        <v>42.761000000000003</v>
      </c>
      <c r="K278" s="77">
        <v>321.721</v>
      </c>
      <c r="L278" s="77"/>
      <c r="M278" s="77"/>
      <c r="N278" s="77"/>
      <c r="O278" s="77"/>
      <c r="P278" s="77"/>
    </row>
    <row r="279" spans="1:16" x14ac:dyDescent="0.2">
      <c r="A279" s="75"/>
      <c r="B279" s="77">
        <v>280.036</v>
      </c>
      <c r="C279" s="77">
        <v>293.73899999999998</v>
      </c>
      <c r="D279" s="77">
        <v>291.32900000000001</v>
      </c>
      <c r="E279" s="77">
        <v>573.32799999999997</v>
      </c>
      <c r="F279" s="77">
        <v>236.02</v>
      </c>
      <c r="G279" s="77">
        <v>535.95600000000002</v>
      </c>
      <c r="H279" s="77">
        <v>328.78399999999999</v>
      </c>
      <c r="I279" s="77">
        <v>1300.6189999999999</v>
      </c>
      <c r="J279" s="77">
        <v>52.121000000000002</v>
      </c>
      <c r="K279" s="77">
        <v>295.45100000000002</v>
      </c>
      <c r="L279" s="77"/>
      <c r="M279" s="77"/>
      <c r="N279" s="77"/>
      <c r="O279" s="77"/>
      <c r="P279" s="77"/>
    </row>
    <row r="280" spans="1:16" x14ac:dyDescent="0.2">
      <c r="A280" s="75"/>
      <c r="B280" s="77">
        <v>293.43599999999998</v>
      </c>
      <c r="C280" s="77">
        <v>318.512</v>
      </c>
      <c r="D280" s="77">
        <v>304.05700000000002</v>
      </c>
      <c r="E280" s="77">
        <v>539.96900000000005</v>
      </c>
      <c r="F280" s="77">
        <v>228.94399999999999</v>
      </c>
      <c r="G280" s="77">
        <v>533.46100000000001</v>
      </c>
      <c r="H280" s="77">
        <v>335.875</v>
      </c>
      <c r="I280" s="77">
        <v>1106.749</v>
      </c>
      <c r="J280" s="77">
        <v>57.21</v>
      </c>
      <c r="K280" s="77">
        <v>286.08199999999999</v>
      </c>
      <c r="L280" s="77"/>
      <c r="M280" s="77"/>
      <c r="N280" s="77"/>
      <c r="O280" s="77"/>
      <c r="P280" s="77"/>
    </row>
    <row r="281" spans="1:16" x14ac:dyDescent="0.2">
      <c r="A281" s="75"/>
      <c r="B281" s="77">
        <v>295.27300000000002</v>
      </c>
      <c r="C281" s="77">
        <v>352.81400000000002</v>
      </c>
      <c r="D281" s="77">
        <v>318.42399999999998</v>
      </c>
      <c r="E281" s="77">
        <v>510.21499999999997</v>
      </c>
      <c r="F281" s="77">
        <v>218.34200000000001</v>
      </c>
      <c r="G281" s="77">
        <v>542.32000000000005</v>
      </c>
      <c r="H281" s="77">
        <v>315.00299999999999</v>
      </c>
      <c r="I281" s="77">
        <v>974.43200000000002</v>
      </c>
      <c r="J281" s="77">
        <v>58.265999999999998</v>
      </c>
      <c r="K281" s="77">
        <v>262.76</v>
      </c>
      <c r="L281" s="77"/>
      <c r="M281" s="77"/>
      <c r="N281" s="77"/>
      <c r="O281" s="77"/>
      <c r="P281" s="77"/>
    </row>
    <row r="282" spans="1:16" x14ac:dyDescent="0.2">
      <c r="A282" s="75"/>
      <c r="B282" s="77">
        <v>307.91199999999998</v>
      </c>
      <c r="C282" s="77">
        <v>371.35599999999999</v>
      </c>
      <c r="D282" s="77">
        <v>314.23899999999998</v>
      </c>
      <c r="E282" s="77">
        <v>512.62900000000002</v>
      </c>
      <c r="F282" s="77">
        <v>221.62100000000001</v>
      </c>
      <c r="G282" s="77">
        <v>536.029</v>
      </c>
      <c r="H282" s="77">
        <v>309.274</v>
      </c>
      <c r="I282" s="77">
        <v>881.54499999999996</v>
      </c>
      <c r="J282" s="77">
        <v>64.778999999999996</v>
      </c>
      <c r="K282" s="77">
        <v>278.42599999999999</v>
      </c>
      <c r="L282" s="77"/>
      <c r="M282" s="77"/>
      <c r="N282" s="77"/>
      <c r="O282" s="77"/>
      <c r="P282" s="77"/>
    </row>
    <row r="283" spans="1:16" x14ac:dyDescent="0.2">
      <c r="A283" s="75"/>
      <c r="B283" s="77">
        <v>339.46899999999999</v>
      </c>
      <c r="C283" s="77">
        <v>403.17700000000002</v>
      </c>
      <c r="D283" s="77">
        <v>317.101</v>
      </c>
      <c r="E283" s="77">
        <v>498.42500000000001</v>
      </c>
      <c r="F283" s="77">
        <v>206.52600000000001</v>
      </c>
      <c r="G283" s="77">
        <v>565.07000000000005</v>
      </c>
      <c r="H283" s="77">
        <v>307.31700000000001</v>
      </c>
      <c r="I283" s="77">
        <v>792.68100000000004</v>
      </c>
      <c r="J283" s="77">
        <v>55.375999999999998</v>
      </c>
      <c r="K283" s="77">
        <v>294.74</v>
      </c>
      <c r="L283" s="77"/>
      <c r="M283" s="77"/>
      <c r="N283" s="77"/>
      <c r="O283" s="77"/>
      <c r="P283" s="77"/>
    </row>
    <row r="284" spans="1:16" x14ac:dyDescent="0.2">
      <c r="A284" s="75"/>
      <c r="B284" s="77">
        <v>347.57499999999999</v>
      </c>
      <c r="C284" s="77">
        <v>451.98399999999998</v>
      </c>
      <c r="D284" s="77">
        <v>363.459</v>
      </c>
      <c r="E284" s="77">
        <v>495.53100000000001</v>
      </c>
      <c r="F284" s="77">
        <v>201.80600000000001</v>
      </c>
      <c r="G284" s="77">
        <v>586.80799999999999</v>
      </c>
      <c r="H284" s="77">
        <v>299.44799999999998</v>
      </c>
      <c r="I284" s="77">
        <v>690.54100000000005</v>
      </c>
      <c r="J284" s="77">
        <v>44.524000000000001</v>
      </c>
      <c r="K284" s="77">
        <v>317.73200000000003</v>
      </c>
      <c r="L284" s="77"/>
      <c r="M284" s="77"/>
      <c r="N284" s="77"/>
      <c r="O284" s="77"/>
      <c r="P284" s="77"/>
    </row>
    <row r="285" spans="1:16" x14ac:dyDescent="0.2">
      <c r="A285" s="75"/>
      <c r="B285" s="77">
        <v>365.03699999999998</v>
      </c>
      <c r="C285" s="77">
        <v>474.82900000000001</v>
      </c>
      <c r="D285" s="77">
        <v>348.88600000000002</v>
      </c>
      <c r="E285" s="77">
        <v>477.00200000000001</v>
      </c>
      <c r="F285" s="77">
        <v>203.91399999999999</v>
      </c>
      <c r="G285" s="77">
        <v>626.572</v>
      </c>
      <c r="H285" s="77">
        <v>303.30200000000002</v>
      </c>
      <c r="I285" s="77">
        <v>616.74199999999996</v>
      </c>
      <c r="J285" s="77">
        <v>37.377000000000002</v>
      </c>
      <c r="K285" s="77">
        <v>337.99</v>
      </c>
      <c r="L285" s="77"/>
      <c r="M285" s="77"/>
      <c r="N285" s="77"/>
      <c r="O285" s="77"/>
      <c r="P285" s="77"/>
    </row>
    <row r="286" spans="1:16" x14ac:dyDescent="0.2">
      <c r="A286" s="75"/>
      <c r="B286" s="77">
        <v>374.14600000000002</v>
      </c>
      <c r="C286" s="77">
        <v>480.80799999999999</v>
      </c>
      <c r="D286" s="77">
        <v>326.875</v>
      </c>
      <c r="E286" s="77">
        <v>448.67700000000002</v>
      </c>
      <c r="F286" s="77">
        <v>217.518</v>
      </c>
      <c r="G286" s="77">
        <v>656.28899999999999</v>
      </c>
      <c r="H286" s="77">
        <v>309.60399999999998</v>
      </c>
      <c r="I286" s="77">
        <v>568.80100000000004</v>
      </c>
      <c r="J286" s="77">
        <v>36.667000000000002</v>
      </c>
      <c r="K286" s="77">
        <v>333.80399999999997</v>
      </c>
      <c r="L286" s="77"/>
      <c r="M286" s="77"/>
      <c r="N286" s="77"/>
      <c r="O286" s="77"/>
      <c r="P286" s="77"/>
    </row>
    <row r="287" spans="1:16" x14ac:dyDescent="0.2">
      <c r="A287" s="75"/>
      <c r="B287" s="77">
        <v>382.76400000000001</v>
      </c>
      <c r="C287" s="77">
        <v>486.69799999999998</v>
      </c>
      <c r="D287" s="77">
        <v>293.61700000000002</v>
      </c>
      <c r="E287" s="77">
        <v>404.81200000000001</v>
      </c>
      <c r="F287" s="77">
        <v>218.12200000000001</v>
      </c>
      <c r="G287" s="77">
        <v>647.08500000000004</v>
      </c>
      <c r="H287" s="77">
        <v>347.51799999999997</v>
      </c>
      <c r="I287" s="77">
        <v>510.584</v>
      </c>
      <c r="J287" s="77">
        <v>37.317</v>
      </c>
      <c r="K287" s="77">
        <v>315.14400000000001</v>
      </c>
      <c r="L287" s="77"/>
      <c r="M287" s="77"/>
      <c r="N287" s="77"/>
      <c r="O287" s="77"/>
      <c r="P287" s="77"/>
    </row>
    <row r="288" spans="1:16" x14ac:dyDescent="0.2">
      <c r="A288" s="75"/>
      <c r="B288" s="77">
        <v>398.94200000000001</v>
      </c>
      <c r="C288" s="77">
        <v>488.58100000000002</v>
      </c>
      <c r="D288" s="77">
        <v>293.11200000000002</v>
      </c>
      <c r="E288" s="77">
        <v>373.87299999999999</v>
      </c>
      <c r="F288" s="77">
        <v>212.297</v>
      </c>
      <c r="G288" s="77">
        <v>641.471</v>
      </c>
      <c r="H288" s="77">
        <v>352.154</v>
      </c>
      <c r="I288" s="77">
        <v>467.13799999999998</v>
      </c>
      <c r="J288" s="77">
        <v>44.704000000000001</v>
      </c>
      <c r="K288" s="77">
        <v>302.42500000000001</v>
      </c>
      <c r="L288" s="77"/>
      <c r="M288" s="77"/>
      <c r="N288" s="77"/>
      <c r="O288" s="77"/>
      <c r="P288" s="77"/>
    </row>
    <row r="289" spans="1:16" x14ac:dyDescent="0.2">
      <c r="A289" s="75"/>
      <c r="B289" s="77">
        <v>431.459</v>
      </c>
      <c r="C289" s="77">
        <v>505.154</v>
      </c>
      <c r="D289" s="77">
        <v>276.33</v>
      </c>
      <c r="E289" s="77">
        <v>360.90800000000002</v>
      </c>
      <c r="F289" s="77">
        <v>223.661</v>
      </c>
      <c r="G289" s="77">
        <v>632.76599999999996</v>
      </c>
      <c r="H289" s="77">
        <v>339.54300000000001</v>
      </c>
      <c r="I289" s="77">
        <v>435.32900000000001</v>
      </c>
      <c r="J289" s="77">
        <v>50.548000000000002</v>
      </c>
      <c r="K289" s="77">
        <v>304.05599999999998</v>
      </c>
      <c r="L289" s="77"/>
      <c r="M289" s="77"/>
      <c r="N289" s="77"/>
      <c r="O289" s="77"/>
      <c r="P289" s="77"/>
    </row>
    <row r="290" spans="1:16" x14ac:dyDescent="0.2">
      <c r="A290" s="75"/>
      <c r="B290" s="77">
        <v>434.23399999999998</v>
      </c>
      <c r="C290" s="77">
        <v>520.846</v>
      </c>
      <c r="D290" s="77">
        <v>232.55600000000001</v>
      </c>
      <c r="E290" s="77">
        <v>356.30399999999997</v>
      </c>
      <c r="F290" s="77">
        <v>236.90199999999999</v>
      </c>
      <c r="G290" s="77">
        <v>654.29499999999996</v>
      </c>
      <c r="H290" s="77">
        <v>346.64299999999997</v>
      </c>
      <c r="I290" s="77">
        <v>401.93900000000002</v>
      </c>
      <c r="J290" s="77">
        <v>43.167999999999999</v>
      </c>
      <c r="K290" s="77">
        <v>318.89600000000002</v>
      </c>
      <c r="L290" s="77"/>
      <c r="M290" s="77"/>
      <c r="N290" s="77"/>
      <c r="O290" s="77"/>
      <c r="P290" s="77"/>
    </row>
    <row r="291" spans="1:16" x14ac:dyDescent="0.2">
      <c r="A291" s="75"/>
      <c r="B291" s="77">
        <v>437.60300000000001</v>
      </c>
      <c r="C291" s="77">
        <v>500.24400000000003</v>
      </c>
      <c r="D291" s="77">
        <v>223.77699999999999</v>
      </c>
      <c r="E291" s="77">
        <v>355.37200000000001</v>
      </c>
      <c r="F291" s="77">
        <v>233.12100000000001</v>
      </c>
      <c r="G291" s="77">
        <v>647.72500000000002</v>
      </c>
      <c r="H291" s="77">
        <v>370.55500000000001</v>
      </c>
      <c r="I291" s="77">
        <v>393.40100000000001</v>
      </c>
      <c r="J291" s="77">
        <v>37.293999999999997</v>
      </c>
      <c r="K291" s="77">
        <v>351.89600000000002</v>
      </c>
      <c r="L291" s="77"/>
      <c r="M291" s="77"/>
      <c r="N291" s="77"/>
      <c r="O291" s="77"/>
      <c r="P291" s="77"/>
    </row>
    <row r="292" spans="1:16" x14ac:dyDescent="0.2">
      <c r="A292" s="75"/>
      <c r="B292" s="77">
        <v>408.96699999999998</v>
      </c>
      <c r="C292" s="77">
        <v>467.99299999999999</v>
      </c>
      <c r="D292" s="77">
        <v>244.07</v>
      </c>
      <c r="E292" s="77">
        <v>354.81700000000001</v>
      </c>
      <c r="F292" s="77">
        <v>243.595</v>
      </c>
      <c r="G292" s="77">
        <v>646.26400000000001</v>
      </c>
      <c r="H292" s="77">
        <v>370.78699999999998</v>
      </c>
      <c r="I292" s="77">
        <v>418.24599999999998</v>
      </c>
      <c r="J292" s="77">
        <v>35.098999999999997</v>
      </c>
      <c r="K292" s="77">
        <v>351.83699999999999</v>
      </c>
      <c r="L292" s="77"/>
      <c r="M292" s="77"/>
      <c r="N292" s="77"/>
      <c r="O292" s="77"/>
      <c r="P292" s="77"/>
    </row>
    <row r="293" spans="1:16" x14ac:dyDescent="0.2">
      <c r="A293" s="75"/>
      <c r="B293" s="77">
        <v>386.24200000000002</v>
      </c>
      <c r="C293" s="77">
        <v>433.41800000000001</v>
      </c>
      <c r="D293" s="77">
        <v>266.08100000000002</v>
      </c>
      <c r="E293" s="77">
        <v>351.51299999999998</v>
      </c>
      <c r="F293" s="77">
        <v>264.06099999999998</v>
      </c>
      <c r="G293" s="77">
        <v>594.65</v>
      </c>
      <c r="H293" s="77">
        <v>369.767</v>
      </c>
      <c r="I293" s="77">
        <v>421.61700000000002</v>
      </c>
      <c r="J293" s="77">
        <v>42.393999999999998</v>
      </c>
      <c r="K293" s="77">
        <v>349.59899999999999</v>
      </c>
      <c r="L293" s="77"/>
      <c r="M293" s="77"/>
      <c r="N293" s="77"/>
      <c r="O293" s="77"/>
      <c r="P293" s="77"/>
    </row>
    <row r="294" spans="1:16" x14ac:dyDescent="0.2">
      <c r="A294" s="75"/>
      <c r="B294" s="77">
        <v>389.423</v>
      </c>
      <c r="C294" s="77">
        <v>406.40899999999999</v>
      </c>
      <c r="D294" s="77">
        <v>307.27600000000001</v>
      </c>
      <c r="E294" s="77">
        <v>316.85899999999998</v>
      </c>
      <c r="F294" s="77">
        <v>259.44299999999998</v>
      </c>
      <c r="G294" s="77">
        <v>580.81200000000001</v>
      </c>
      <c r="H294" s="77">
        <v>385.15699999999998</v>
      </c>
      <c r="I294" s="77">
        <v>418.14299999999997</v>
      </c>
      <c r="J294" s="77">
        <v>55.168999999999997</v>
      </c>
      <c r="K294" s="77">
        <v>340.09300000000002</v>
      </c>
      <c r="L294" s="77"/>
      <c r="M294" s="77"/>
      <c r="N294" s="77"/>
      <c r="O294" s="77"/>
      <c r="P294" s="77"/>
    </row>
    <row r="295" spans="1:16" x14ac:dyDescent="0.2">
      <c r="A295" s="75"/>
      <c r="B295" s="77">
        <v>404.39299999999997</v>
      </c>
      <c r="C295" s="77">
        <v>390.92399999999998</v>
      </c>
      <c r="D295" s="77">
        <v>319.39</v>
      </c>
      <c r="E295" s="77">
        <v>320.32900000000001</v>
      </c>
      <c r="F295" s="77">
        <v>269.61799999999999</v>
      </c>
      <c r="G295" s="77">
        <v>600.51599999999996</v>
      </c>
      <c r="H295" s="77">
        <v>387.69</v>
      </c>
      <c r="I295" s="77">
        <v>429.21499999999997</v>
      </c>
      <c r="J295" s="77">
        <v>64.221000000000004</v>
      </c>
      <c r="K295" s="77">
        <v>293.56200000000001</v>
      </c>
      <c r="L295" s="77"/>
      <c r="M295" s="77"/>
      <c r="N295" s="77"/>
      <c r="O295" s="77"/>
      <c r="P295" s="77"/>
    </row>
    <row r="296" spans="1:16" x14ac:dyDescent="0.2">
      <c r="A296" s="75"/>
      <c r="B296" s="77">
        <v>387.54700000000003</v>
      </c>
      <c r="C296" s="77">
        <v>365.96699999999998</v>
      </c>
      <c r="D296" s="77">
        <v>298.76499999999999</v>
      </c>
      <c r="E296" s="77">
        <v>362.71699999999998</v>
      </c>
      <c r="F296" s="77">
        <v>265.565</v>
      </c>
      <c r="G296" s="77">
        <v>620.19899999999996</v>
      </c>
      <c r="H296" s="77">
        <v>384.30500000000001</v>
      </c>
      <c r="I296" s="77">
        <v>448.26100000000002</v>
      </c>
      <c r="J296" s="77">
        <v>53.036000000000001</v>
      </c>
      <c r="K296" s="77">
        <v>288.76100000000002</v>
      </c>
      <c r="L296" s="77"/>
      <c r="M296" s="77"/>
      <c r="N296" s="77"/>
      <c r="O296" s="77"/>
      <c r="P296" s="77"/>
    </row>
    <row r="297" spans="1:16" x14ac:dyDescent="0.2">
      <c r="A297" s="75"/>
      <c r="B297" s="77">
        <v>360.238</v>
      </c>
      <c r="C297" s="77">
        <v>333.80399999999997</v>
      </c>
      <c r="D297" s="77">
        <v>265.74700000000001</v>
      </c>
      <c r="E297" s="77">
        <v>397.81400000000002</v>
      </c>
      <c r="F297" s="77">
        <v>265.221</v>
      </c>
      <c r="G297" s="77">
        <v>624.92100000000005</v>
      </c>
      <c r="H297" s="77">
        <v>391.57</v>
      </c>
      <c r="I297" s="77">
        <v>461.399</v>
      </c>
      <c r="J297" s="77">
        <v>47.158000000000001</v>
      </c>
      <c r="K297" s="77">
        <v>283.78199999999998</v>
      </c>
      <c r="L297" s="77"/>
      <c r="M297" s="77"/>
      <c r="N297" s="77"/>
      <c r="O297" s="77"/>
      <c r="P297" s="77"/>
    </row>
    <row r="298" spans="1:16" x14ac:dyDescent="0.2">
      <c r="A298" s="75"/>
      <c r="B298" s="77">
        <v>349.59699999999998</v>
      </c>
      <c r="C298" s="77">
        <v>303.05099999999999</v>
      </c>
      <c r="D298" s="77">
        <v>271.89499999999998</v>
      </c>
      <c r="E298" s="77">
        <v>416.71</v>
      </c>
      <c r="F298" s="77">
        <v>253.76</v>
      </c>
      <c r="G298" s="77">
        <v>613.16800000000001</v>
      </c>
      <c r="H298" s="77">
        <v>414.90300000000002</v>
      </c>
      <c r="I298" s="77">
        <v>494.221</v>
      </c>
      <c r="J298" s="77">
        <v>53.904000000000003</v>
      </c>
      <c r="K298" s="77">
        <v>289.03100000000001</v>
      </c>
      <c r="L298" s="77"/>
      <c r="M298" s="77"/>
      <c r="N298" s="77"/>
      <c r="O298" s="77"/>
      <c r="P298" s="77"/>
    </row>
    <row r="299" spans="1:16" x14ac:dyDescent="0.2">
      <c r="A299" s="75"/>
      <c r="B299" s="77">
        <v>332.20299999999997</v>
      </c>
      <c r="C299" s="77">
        <v>338.75200000000001</v>
      </c>
      <c r="D299" s="77">
        <v>295.78800000000001</v>
      </c>
      <c r="E299" s="77">
        <v>412.24900000000002</v>
      </c>
      <c r="F299" s="77">
        <v>238.63399999999999</v>
      </c>
      <c r="G299" s="77">
        <v>586.34199999999998</v>
      </c>
      <c r="H299" s="77">
        <v>445.30500000000001</v>
      </c>
      <c r="I299" s="77">
        <v>479.49</v>
      </c>
      <c r="J299" s="77">
        <v>50.503999999999998</v>
      </c>
      <c r="K299" s="77">
        <v>292.92700000000002</v>
      </c>
      <c r="L299" s="77"/>
      <c r="M299" s="77"/>
      <c r="N299" s="77"/>
      <c r="O299" s="77"/>
      <c r="P299" s="77"/>
    </row>
    <row r="300" spans="1:16" x14ac:dyDescent="0.2">
      <c r="A300" s="75"/>
      <c r="B300" s="77">
        <v>345.17899999999997</v>
      </c>
      <c r="C300" s="77">
        <v>351.93700000000001</v>
      </c>
      <c r="D300" s="77">
        <v>301.745</v>
      </c>
      <c r="E300" s="77">
        <v>418.036</v>
      </c>
      <c r="F300" s="77">
        <v>260.85300000000001</v>
      </c>
      <c r="G300" s="77">
        <v>574.32899999999995</v>
      </c>
      <c r="H300" s="77">
        <v>506.964</v>
      </c>
      <c r="I300" s="77">
        <v>465.35199999999998</v>
      </c>
      <c r="J300" s="77">
        <v>43.136000000000003</v>
      </c>
      <c r="K300" s="77">
        <v>283.33800000000002</v>
      </c>
      <c r="L300" s="77"/>
      <c r="M300" s="77"/>
      <c r="N300" s="77"/>
      <c r="O300" s="77"/>
      <c r="P300" s="77"/>
    </row>
    <row r="301" spans="1:16" x14ac:dyDescent="0.2">
      <c r="A301" s="75"/>
      <c r="B301" s="77">
        <v>334.11399999999998</v>
      </c>
      <c r="C301" s="77">
        <v>325.93599999999998</v>
      </c>
      <c r="D301" s="77">
        <v>311.61</v>
      </c>
      <c r="E301" s="77">
        <v>463.98500000000001</v>
      </c>
      <c r="F301" s="77">
        <v>291.81799999999998</v>
      </c>
      <c r="G301" s="77">
        <v>600.01599999999996</v>
      </c>
      <c r="H301" s="77">
        <v>557.50099999999998</v>
      </c>
      <c r="I301" s="77">
        <v>489.5</v>
      </c>
      <c r="J301" s="77">
        <v>36.1</v>
      </c>
      <c r="K301" s="77">
        <v>283.93700000000001</v>
      </c>
      <c r="L301" s="77"/>
      <c r="M301" s="77"/>
      <c r="N301" s="77"/>
      <c r="O301" s="77"/>
      <c r="P301" s="77"/>
    </row>
    <row r="302" spans="1:16" x14ac:dyDescent="0.2">
      <c r="A302" s="75"/>
      <c r="B302" s="77">
        <v>284.62900000000002</v>
      </c>
      <c r="C302" s="77">
        <v>287.91199999999998</v>
      </c>
      <c r="D302" s="77">
        <v>330.25900000000001</v>
      </c>
      <c r="E302" s="77">
        <v>482.29599999999999</v>
      </c>
      <c r="F302" s="77">
        <v>293.31400000000002</v>
      </c>
      <c r="G302" s="77">
        <v>592.57000000000005</v>
      </c>
      <c r="H302" s="77">
        <v>558.74199999999996</v>
      </c>
      <c r="I302" s="77">
        <v>499.67899999999997</v>
      </c>
      <c r="J302" s="77">
        <v>27.195</v>
      </c>
      <c r="K302" s="77">
        <v>285.56</v>
      </c>
      <c r="L302" s="77"/>
      <c r="M302" s="77"/>
      <c r="N302" s="77"/>
      <c r="O302" s="77"/>
      <c r="P302" s="77"/>
    </row>
    <row r="303" spans="1:16" x14ac:dyDescent="0.2">
      <c r="A303" s="75"/>
      <c r="B303" s="77">
        <v>289.23899999999998</v>
      </c>
      <c r="C303" s="77">
        <v>320.83499999999998</v>
      </c>
      <c r="D303" s="77">
        <v>374.00099999999998</v>
      </c>
      <c r="E303" s="77">
        <v>507.06599999999997</v>
      </c>
      <c r="F303" s="77">
        <v>310.71600000000001</v>
      </c>
      <c r="G303" s="77">
        <v>574.66200000000003</v>
      </c>
      <c r="H303" s="77">
        <v>538.54399999999998</v>
      </c>
      <c r="I303" s="77">
        <v>509.66699999999997</v>
      </c>
      <c r="J303" s="77">
        <v>25.335000000000001</v>
      </c>
      <c r="K303" s="77">
        <v>320.44900000000001</v>
      </c>
      <c r="L303" s="77"/>
      <c r="M303" s="77"/>
      <c r="N303" s="77"/>
      <c r="O303" s="77"/>
      <c r="P303" s="77"/>
    </row>
    <row r="304" spans="1:16" x14ac:dyDescent="0.2">
      <c r="A304" s="75"/>
      <c r="B304" s="77">
        <v>276.71499999999997</v>
      </c>
      <c r="C304" s="77">
        <v>345.38200000000001</v>
      </c>
      <c r="D304" s="77">
        <v>378.67500000000001</v>
      </c>
      <c r="E304" s="77">
        <v>525.99300000000005</v>
      </c>
      <c r="F304" s="77">
        <v>310.35399999999998</v>
      </c>
      <c r="G304" s="77">
        <v>572.65</v>
      </c>
      <c r="H304" s="77">
        <v>549.86</v>
      </c>
      <c r="I304" s="77">
        <v>518.62199999999996</v>
      </c>
      <c r="J304" s="77">
        <v>30.827000000000002</v>
      </c>
      <c r="K304" s="77">
        <v>300.66899999999998</v>
      </c>
      <c r="L304" s="77"/>
      <c r="M304" s="77"/>
      <c r="N304" s="77"/>
      <c r="O304" s="77"/>
      <c r="P304" s="77"/>
    </row>
    <row r="305" spans="1:16" x14ac:dyDescent="0.2">
      <c r="A305" s="75"/>
      <c r="B305" s="77">
        <v>282.17500000000001</v>
      </c>
      <c r="C305" s="77">
        <v>349.58499999999998</v>
      </c>
      <c r="D305" s="77">
        <v>407.96699999999998</v>
      </c>
      <c r="E305" s="77">
        <v>535.60500000000002</v>
      </c>
      <c r="F305" s="77">
        <v>305.34699999999998</v>
      </c>
      <c r="G305" s="77">
        <v>630.36099999999999</v>
      </c>
      <c r="H305" s="77">
        <v>561.63699999999994</v>
      </c>
      <c r="I305" s="77">
        <v>535.69299999999998</v>
      </c>
      <c r="J305" s="77">
        <v>38.247</v>
      </c>
      <c r="K305" s="77">
        <v>296.69799999999998</v>
      </c>
      <c r="L305" s="77"/>
      <c r="M305" s="77"/>
      <c r="N305" s="77"/>
      <c r="O305" s="77"/>
      <c r="P305" s="77"/>
    </row>
    <row r="306" spans="1:16" x14ac:dyDescent="0.2">
      <c r="A306" s="75"/>
      <c r="B306" s="77">
        <v>283.94099999999997</v>
      </c>
      <c r="C306" s="77">
        <v>351.54</v>
      </c>
      <c r="D306" s="77">
        <v>439.07799999999997</v>
      </c>
      <c r="E306" s="77">
        <v>542.80799999999999</v>
      </c>
      <c r="F306" s="77">
        <v>306.91199999999998</v>
      </c>
      <c r="G306" s="77">
        <v>670.40700000000004</v>
      </c>
      <c r="H306" s="77">
        <v>630.85299999999995</v>
      </c>
      <c r="I306" s="77">
        <v>523.44799999999998</v>
      </c>
      <c r="J306" s="77">
        <v>45.695</v>
      </c>
      <c r="K306" s="77">
        <v>292.71800000000002</v>
      </c>
      <c r="L306" s="77"/>
      <c r="M306" s="77"/>
      <c r="N306" s="77"/>
      <c r="O306" s="77"/>
      <c r="P306" s="77"/>
    </row>
    <row r="307" spans="1:16" x14ac:dyDescent="0.2">
      <c r="A307" s="75"/>
      <c r="B307" s="77">
        <v>289.92599999999999</v>
      </c>
      <c r="C307" s="77">
        <v>357.29899999999998</v>
      </c>
      <c r="D307" s="77">
        <v>473.49299999999999</v>
      </c>
      <c r="E307" s="77">
        <v>601.96500000000003</v>
      </c>
      <c r="F307" s="77">
        <v>318.97800000000001</v>
      </c>
      <c r="G307" s="77">
        <v>731.09500000000003</v>
      </c>
      <c r="H307" s="77">
        <v>732.13800000000003</v>
      </c>
      <c r="I307" s="77">
        <v>514.87400000000002</v>
      </c>
      <c r="J307" s="77">
        <v>41.222000000000001</v>
      </c>
      <c r="K307" s="77">
        <v>289.18400000000003</v>
      </c>
      <c r="L307" s="77"/>
      <c r="M307" s="77"/>
      <c r="N307" s="77"/>
      <c r="O307" s="77"/>
      <c r="P307" s="77"/>
    </row>
    <row r="308" spans="1:16" x14ac:dyDescent="0.2">
      <c r="A308" s="75"/>
      <c r="B308" s="77">
        <v>321.88400000000001</v>
      </c>
      <c r="C308" s="77">
        <v>359.17599999999999</v>
      </c>
      <c r="D308" s="77">
        <v>458.58</v>
      </c>
      <c r="E308" s="77">
        <v>640.46</v>
      </c>
      <c r="F308" s="77">
        <v>314.70499999999998</v>
      </c>
      <c r="G308" s="77">
        <v>706.67700000000002</v>
      </c>
      <c r="H308" s="77">
        <v>764.02</v>
      </c>
      <c r="I308" s="77">
        <v>522.34699999999998</v>
      </c>
      <c r="J308" s="77">
        <v>40.271000000000001</v>
      </c>
      <c r="K308" s="77">
        <v>328.053</v>
      </c>
      <c r="L308" s="77"/>
      <c r="M308" s="77"/>
      <c r="N308" s="77"/>
      <c r="O308" s="77"/>
      <c r="P308" s="77"/>
    </row>
    <row r="309" spans="1:16" x14ac:dyDescent="0.2">
      <c r="A309" s="75"/>
      <c r="B309" s="77">
        <v>360.28899999999999</v>
      </c>
      <c r="C309" s="77">
        <v>392.238</v>
      </c>
      <c r="D309" s="77">
        <v>434.44099999999997</v>
      </c>
      <c r="E309" s="77">
        <v>642.32899999999995</v>
      </c>
      <c r="F309" s="77">
        <v>318.89600000000002</v>
      </c>
      <c r="G309" s="77">
        <v>709.45399999999995</v>
      </c>
      <c r="H309" s="77">
        <v>803.32</v>
      </c>
      <c r="I309" s="77">
        <v>530.13900000000001</v>
      </c>
      <c r="J309" s="77">
        <v>32.798000000000002</v>
      </c>
      <c r="K309" s="77">
        <v>336.17899999999997</v>
      </c>
      <c r="L309" s="77"/>
      <c r="M309" s="77"/>
      <c r="N309" s="77"/>
      <c r="O309" s="77"/>
      <c r="P309" s="77"/>
    </row>
    <row r="310" spans="1:16" x14ac:dyDescent="0.2">
      <c r="A310" s="75"/>
      <c r="B310" s="77">
        <v>364.43900000000002</v>
      </c>
      <c r="C310" s="77">
        <v>403.86200000000002</v>
      </c>
      <c r="D310" s="77">
        <v>391.00099999999998</v>
      </c>
      <c r="E310" s="77">
        <v>643.41600000000005</v>
      </c>
      <c r="F310" s="77">
        <v>337.10399999999998</v>
      </c>
      <c r="G310" s="77">
        <v>719.04100000000005</v>
      </c>
      <c r="H310" s="77">
        <v>820.88900000000001</v>
      </c>
      <c r="I310" s="77">
        <v>528.702</v>
      </c>
      <c r="J310" s="77">
        <v>26.216000000000001</v>
      </c>
      <c r="K310" s="77">
        <v>319.76299999999998</v>
      </c>
      <c r="L310" s="77"/>
      <c r="M310" s="77"/>
      <c r="N310" s="77"/>
      <c r="O310" s="77"/>
      <c r="P310" s="77"/>
    </row>
    <row r="311" spans="1:16" x14ac:dyDescent="0.2">
      <c r="A311" s="75"/>
      <c r="B311" s="77">
        <v>373.21800000000002</v>
      </c>
      <c r="C311" s="77">
        <v>388.71699999999998</v>
      </c>
      <c r="D311" s="77">
        <v>392.947</v>
      </c>
      <c r="E311" s="77">
        <v>654.66099999999994</v>
      </c>
      <c r="F311" s="77">
        <v>337.64699999999999</v>
      </c>
      <c r="G311" s="77">
        <v>753.952</v>
      </c>
      <c r="H311" s="77">
        <v>921.64499999999998</v>
      </c>
      <c r="I311" s="77">
        <v>493.30399999999997</v>
      </c>
      <c r="J311" s="77">
        <v>22.579000000000001</v>
      </c>
      <c r="K311" s="77">
        <v>306.34699999999998</v>
      </c>
      <c r="L311" s="77"/>
      <c r="M311" s="77"/>
      <c r="N311" s="77"/>
      <c r="O311" s="77"/>
      <c r="P311" s="77"/>
    </row>
    <row r="312" spans="1:16" x14ac:dyDescent="0.2">
      <c r="A312" s="75"/>
      <c r="B312" s="77">
        <v>402.68400000000003</v>
      </c>
      <c r="C312" s="77">
        <v>385.536</v>
      </c>
      <c r="D312" s="77">
        <v>457.99400000000003</v>
      </c>
      <c r="E312" s="77">
        <v>662.14200000000005</v>
      </c>
      <c r="F312" s="77">
        <v>340.60599999999999</v>
      </c>
      <c r="G312" s="77">
        <v>814.82</v>
      </c>
      <c r="H312" s="77">
        <v>992.33900000000006</v>
      </c>
      <c r="I312" s="77">
        <v>461.50299999999999</v>
      </c>
      <c r="J312" s="77">
        <v>26.922999999999998</v>
      </c>
      <c r="K312" s="77">
        <v>315.017</v>
      </c>
      <c r="L312" s="77"/>
      <c r="M312" s="77"/>
      <c r="N312" s="77"/>
      <c r="O312" s="77"/>
      <c r="P312" s="77"/>
    </row>
    <row r="313" spans="1:16" x14ac:dyDescent="0.2">
      <c r="A313" s="75"/>
      <c r="B313" s="77">
        <v>443.774</v>
      </c>
      <c r="C313" s="77">
        <v>386.334</v>
      </c>
      <c r="D313" s="77">
        <v>474.86900000000003</v>
      </c>
      <c r="E313" s="77">
        <v>666.07299999999998</v>
      </c>
      <c r="F313" s="77">
        <v>326.55200000000002</v>
      </c>
      <c r="G313" s="77">
        <v>876.31600000000003</v>
      </c>
      <c r="H313" s="77">
        <v>1070.6759999999999</v>
      </c>
      <c r="I313" s="77">
        <v>464.90300000000002</v>
      </c>
      <c r="J313" s="77">
        <v>29.948</v>
      </c>
      <c r="K313" s="77">
        <v>330.02199999999999</v>
      </c>
      <c r="L313" s="77"/>
      <c r="M313" s="77"/>
      <c r="N313" s="77"/>
      <c r="O313" s="77"/>
      <c r="P313" s="77"/>
    </row>
    <row r="314" spans="1:16" x14ac:dyDescent="0.2">
      <c r="A314" s="75"/>
      <c r="B314" s="77">
        <v>490.822</v>
      </c>
      <c r="C314" s="77">
        <v>460.37599999999998</v>
      </c>
      <c r="D314" s="77">
        <v>482.72</v>
      </c>
      <c r="E314" s="77">
        <v>632.71600000000001</v>
      </c>
      <c r="F314" s="77">
        <v>320.77600000000001</v>
      </c>
      <c r="G314" s="77">
        <v>950.41300000000001</v>
      </c>
      <c r="H314" s="77">
        <v>1100.432</v>
      </c>
      <c r="I314" s="77">
        <v>471.346</v>
      </c>
      <c r="J314" s="77">
        <v>31.6</v>
      </c>
      <c r="K314" s="77">
        <v>351.14400000000001</v>
      </c>
      <c r="L314" s="77"/>
      <c r="M314" s="77"/>
      <c r="N314" s="77"/>
      <c r="O314" s="77"/>
      <c r="P314" s="77"/>
    </row>
    <row r="315" spans="1:16" x14ac:dyDescent="0.2">
      <c r="A315" s="75"/>
      <c r="B315" s="77">
        <v>509.77100000000002</v>
      </c>
      <c r="C315" s="77">
        <v>487.29</v>
      </c>
      <c r="D315" s="77">
        <v>510.97</v>
      </c>
      <c r="E315" s="77">
        <v>575.178</v>
      </c>
      <c r="F315" s="77">
        <v>328.71800000000002</v>
      </c>
      <c r="G315" s="77">
        <v>1018.867</v>
      </c>
      <c r="H315" s="77">
        <v>1132.826</v>
      </c>
      <c r="I315" s="77">
        <v>468.54599999999999</v>
      </c>
      <c r="J315" s="77">
        <v>32.435000000000002</v>
      </c>
      <c r="K315" s="77">
        <v>351.721</v>
      </c>
      <c r="L315" s="77"/>
      <c r="M315" s="77"/>
      <c r="N315" s="77"/>
      <c r="O315" s="77"/>
      <c r="P315" s="77"/>
    </row>
    <row r="316" spans="1:16" x14ac:dyDescent="0.2">
      <c r="A316" s="75"/>
      <c r="B316" s="77">
        <v>515.88699999999994</v>
      </c>
      <c r="C316" s="77">
        <v>503.81200000000001</v>
      </c>
      <c r="D316" s="77">
        <v>514.178</v>
      </c>
      <c r="E316" s="77">
        <v>540.60299999999995</v>
      </c>
      <c r="F316" s="77">
        <v>351.404</v>
      </c>
      <c r="G316" s="77">
        <v>1092.4459999999999</v>
      </c>
      <c r="H316" s="77">
        <v>1183.723</v>
      </c>
      <c r="I316" s="77">
        <v>500.27300000000002</v>
      </c>
      <c r="J316" s="77">
        <v>36.552</v>
      </c>
      <c r="K316" s="77">
        <v>341.86200000000002</v>
      </c>
      <c r="L316" s="77"/>
      <c r="M316" s="77"/>
      <c r="N316" s="77"/>
      <c r="O316" s="77"/>
      <c r="P316" s="77"/>
    </row>
    <row r="317" spans="1:16" x14ac:dyDescent="0.2">
      <c r="A317" s="75"/>
      <c r="B317" s="77">
        <v>512.46600000000001</v>
      </c>
      <c r="C317" s="77">
        <v>531.87199999999996</v>
      </c>
      <c r="D317" s="77">
        <v>508.08199999999999</v>
      </c>
      <c r="E317" s="77">
        <v>537.55499999999995</v>
      </c>
      <c r="F317" s="77">
        <v>368.28</v>
      </c>
      <c r="G317" s="77">
        <v>1133.027</v>
      </c>
      <c r="H317" s="77">
        <v>1131.9860000000001</v>
      </c>
      <c r="I317" s="77">
        <v>532.28599999999994</v>
      </c>
      <c r="J317" s="77">
        <v>34.845999999999997</v>
      </c>
      <c r="K317" s="77">
        <v>323.89699999999999</v>
      </c>
      <c r="L317" s="77"/>
      <c r="M317" s="77"/>
      <c r="N317" s="77"/>
      <c r="O317" s="77"/>
      <c r="P317" s="77"/>
    </row>
    <row r="318" spans="1:16" x14ac:dyDescent="0.2">
      <c r="A318" s="75"/>
      <c r="B318" s="77">
        <v>490.779</v>
      </c>
      <c r="C318" s="77">
        <v>582.17200000000003</v>
      </c>
      <c r="D318" s="77">
        <v>495.66399999999999</v>
      </c>
      <c r="E318" s="77">
        <v>533.61599999999999</v>
      </c>
      <c r="F318" s="77">
        <v>376.05099999999999</v>
      </c>
      <c r="G318" s="77">
        <v>1198.9580000000001</v>
      </c>
      <c r="H318" s="77">
        <v>1046.3869999999999</v>
      </c>
      <c r="I318" s="77">
        <v>557.83500000000004</v>
      </c>
      <c r="J318" s="77">
        <v>34.429000000000002</v>
      </c>
      <c r="K318" s="77">
        <v>294.61799999999999</v>
      </c>
      <c r="L318" s="77"/>
      <c r="M318" s="77"/>
      <c r="N318" s="77"/>
      <c r="O318" s="77"/>
      <c r="P318" s="77"/>
    </row>
    <row r="319" spans="1:16" x14ac:dyDescent="0.2">
      <c r="A319" s="75"/>
      <c r="B319" s="77">
        <v>492.54500000000002</v>
      </c>
      <c r="C319" s="77">
        <v>621.83699999999999</v>
      </c>
      <c r="D319" s="77">
        <v>500.69499999999999</v>
      </c>
      <c r="E319" s="77">
        <v>484.23899999999998</v>
      </c>
      <c r="F319" s="77">
        <v>408.03500000000003</v>
      </c>
      <c r="G319" s="77">
        <v>1274.432</v>
      </c>
      <c r="H319" s="77">
        <v>957.02300000000002</v>
      </c>
      <c r="I319" s="77">
        <v>581.48500000000001</v>
      </c>
      <c r="J319" s="77">
        <v>28.742000000000001</v>
      </c>
      <c r="K319" s="77">
        <v>304.58499999999998</v>
      </c>
      <c r="L319" s="77"/>
      <c r="M319" s="77"/>
      <c r="N319" s="77"/>
      <c r="O319" s="77"/>
      <c r="P319" s="77"/>
    </row>
    <row r="320" spans="1:16" x14ac:dyDescent="0.2">
      <c r="A320" s="75"/>
      <c r="B320" s="77">
        <v>517.29499999999996</v>
      </c>
      <c r="C320" s="77">
        <v>625.56700000000001</v>
      </c>
      <c r="D320" s="77">
        <v>469.37400000000002</v>
      </c>
      <c r="E320" s="77">
        <v>473.19400000000002</v>
      </c>
      <c r="F320" s="77">
        <v>444.49200000000002</v>
      </c>
      <c r="G320" s="77">
        <v>1309.8150000000001</v>
      </c>
      <c r="H320" s="77">
        <v>890.072</v>
      </c>
      <c r="I320" s="77">
        <v>637.07299999999998</v>
      </c>
      <c r="J320" s="77">
        <v>33.472999999999999</v>
      </c>
      <c r="K320" s="77">
        <v>307.42899999999997</v>
      </c>
      <c r="L320" s="77"/>
      <c r="M320" s="77"/>
      <c r="N320" s="77"/>
      <c r="O320" s="77"/>
      <c r="P320" s="77"/>
    </row>
    <row r="321" spans="1:16" x14ac:dyDescent="0.2">
      <c r="A321" s="75"/>
      <c r="B321" s="77">
        <v>529.19799999999998</v>
      </c>
      <c r="C321" s="77">
        <v>579.88300000000004</v>
      </c>
      <c r="D321" s="77">
        <v>440.93200000000002</v>
      </c>
      <c r="E321" s="77">
        <v>452.76400000000001</v>
      </c>
      <c r="F321" s="77">
        <v>476.13200000000001</v>
      </c>
      <c r="G321" s="77">
        <v>1278.7149999999999</v>
      </c>
      <c r="H321" s="77">
        <v>777.95899999999995</v>
      </c>
      <c r="I321" s="77">
        <v>688.38099999999997</v>
      </c>
      <c r="J321" s="77">
        <v>40.938000000000002</v>
      </c>
      <c r="K321" s="77">
        <v>314.77999999999997</v>
      </c>
      <c r="L321" s="77"/>
      <c r="M321" s="77"/>
      <c r="N321" s="77"/>
      <c r="O321" s="77"/>
      <c r="P321" s="77"/>
    </row>
    <row r="322" spans="1:16" x14ac:dyDescent="0.2">
      <c r="A322" s="75"/>
      <c r="B322" s="77">
        <v>545.50800000000004</v>
      </c>
      <c r="C322" s="77">
        <v>553.51400000000001</v>
      </c>
      <c r="D322" s="77">
        <v>424.89400000000001</v>
      </c>
      <c r="E322" s="77">
        <v>426.54500000000002</v>
      </c>
      <c r="F322" s="77">
        <v>549.04</v>
      </c>
      <c r="G322" s="77">
        <v>1255.8240000000001</v>
      </c>
      <c r="H322" s="77">
        <v>786.74599999999998</v>
      </c>
      <c r="I322" s="77">
        <v>738.47500000000002</v>
      </c>
      <c r="J322" s="77">
        <v>49.819000000000003</v>
      </c>
      <c r="K322" s="77">
        <v>326.65800000000002</v>
      </c>
      <c r="L322" s="77"/>
      <c r="M322" s="77"/>
      <c r="N322" s="77"/>
      <c r="O322" s="77"/>
      <c r="P322" s="77"/>
    </row>
    <row r="323" spans="1:16" x14ac:dyDescent="0.2">
      <c r="A323" s="75"/>
      <c r="B323" s="77">
        <v>604.71600000000001</v>
      </c>
      <c r="C323" s="77">
        <v>559.83500000000004</v>
      </c>
      <c r="D323" s="77">
        <v>411.53699999999998</v>
      </c>
      <c r="E323" s="77">
        <v>472.03100000000001</v>
      </c>
      <c r="F323" s="77">
        <v>588.71199999999999</v>
      </c>
      <c r="G323" s="77">
        <v>1226.692</v>
      </c>
      <c r="H323" s="77">
        <v>809.46</v>
      </c>
      <c r="I323" s="77">
        <v>813.63900000000001</v>
      </c>
      <c r="J323" s="77">
        <v>51.856999999999999</v>
      </c>
      <c r="K323" s="77">
        <v>334.38400000000001</v>
      </c>
      <c r="L323" s="77"/>
      <c r="M323" s="77"/>
      <c r="N323" s="77"/>
      <c r="O323" s="77"/>
      <c r="P323" s="77"/>
    </row>
    <row r="324" spans="1:16" x14ac:dyDescent="0.2">
      <c r="A324" s="75"/>
      <c r="B324" s="77">
        <v>611.24699999999996</v>
      </c>
      <c r="C324" s="77">
        <v>574.00599999999997</v>
      </c>
      <c r="D324" s="77">
        <v>403.99599999999998</v>
      </c>
      <c r="E324" s="77">
        <v>504.44</v>
      </c>
      <c r="F324" s="77">
        <v>660.91200000000003</v>
      </c>
      <c r="G324" s="77">
        <v>1181.085</v>
      </c>
      <c r="H324" s="77">
        <v>806.32299999999998</v>
      </c>
      <c r="I324" s="77">
        <v>912.59500000000003</v>
      </c>
      <c r="J324" s="77">
        <v>53.164999999999999</v>
      </c>
      <c r="K324" s="77">
        <v>327.209</v>
      </c>
      <c r="L324" s="77"/>
      <c r="M324" s="77"/>
      <c r="N324" s="77"/>
      <c r="O324" s="77"/>
      <c r="P324" s="77"/>
    </row>
    <row r="325" spans="1:16" x14ac:dyDescent="0.2">
      <c r="A325" s="75"/>
      <c r="B325" s="77">
        <v>622.39</v>
      </c>
      <c r="C325" s="77">
        <v>517.53399999999999</v>
      </c>
      <c r="D325" s="77">
        <v>390.66500000000002</v>
      </c>
      <c r="E325" s="77">
        <v>528.96</v>
      </c>
      <c r="F325" s="77">
        <v>696.18299999999999</v>
      </c>
      <c r="G325" s="77">
        <v>1155.5350000000001</v>
      </c>
      <c r="H325" s="77">
        <v>798.221</v>
      </c>
      <c r="I325" s="77">
        <v>988.94799999999998</v>
      </c>
      <c r="J325" s="77">
        <v>36.96</v>
      </c>
      <c r="K325" s="77">
        <v>305.00900000000001</v>
      </c>
      <c r="L325" s="77"/>
      <c r="M325" s="77"/>
      <c r="N325" s="77"/>
      <c r="O325" s="77"/>
      <c r="P325" s="77"/>
    </row>
    <row r="326" spans="1:16" x14ac:dyDescent="0.2">
      <c r="A326" s="75"/>
      <c r="B326" s="77">
        <v>638.63900000000001</v>
      </c>
      <c r="C326" s="77">
        <v>483.79399999999998</v>
      </c>
      <c r="D326" s="77">
        <v>425.74099999999999</v>
      </c>
      <c r="E326" s="77">
        <v>551.70000000000005</v>
      </c>
      <c r="F326" s="77">
        <v>728.81299999999999</v>
      </c>
      <c r="G326" s="77">
        <v>1114.1790000000001</v>
      </c>
      <c r="H326" s="77">
        <v>790.55200000000002</v>
      </c>
      <c r="I326" s="77">
        <v>1065.1590000000001</v>
      </c>
      <c r="J326" s="77">
        <v>26.823</v>
      </c>
      <c r="K326" s="77">
        <v>290.959</v>
      </c>
      <c r="L326" s="77"/>
      <c r="M326" s="77"/>
      <c r="N326" s="77"/>
      <c r="O326" s="77"/>
      <c r="P326" s="77"/>
    </row>
    <row r="327" spans="1:16" x14ac:dyDescent="0.2">
      <c r="A327" s="75"/>
      <c r="B327" s="77">
        <v>599.52599999999995</v>
      </c>
      <c r="C327" s="77">
        <v>411.89100000000002</v>
      </c>
      <c r="D327" s="77">
        <v>474.27100000000002</v>
      </c>
      <c r="E327" s="77">
        <v>570.971</v>
      </c>
      <c r="F327" s="77">
        <v>758.89099999999996</v>
      </c>
      <c r="G327" s="77">
        <v>1101.2190000000001</v>
      </c>
      <c r="H327" s="77">
        <v>804.64099999999996</v>
      </c>
      <c r="I327" s="77">
        <v>1176.19</v>
      </c>
      <c r="J327" s="77">
        <v>20.963999999999999</v>
      </c>
      <c r="K327" s="77">
        <v>303.185</v>
      </c>
      <c r="L327" s="77"/>
      <c r="M327" s="77"/>
      <c r="N327" s="77"/>
      <c r="O327" s="77"/>
      <c r="P327" s="77"/>
    </row>
    <row r="328" spans="1:16" x14ac:dyDescent="0.2">
      <c r="A328" s="75"/>
      <c r="B328" s="77">
        <v>547.45600000000002</v>
      </c>
      <c r="C328" s="77">
        <v>379.70699999999999</v>
      </c>
      <c r="D328" s="77">
        <v>461.49200000000002</v>
      </c>
      <c r="E328" s="77">
        <v>641.94299999999998</v>
      </c>
      <c r="F328" s="77">
        <v>743.08600000000001</v>
      </c>
      <c r="G328" s="77">
        <v>1062.7149999999999</v>
      </c>
      <c r="H328" s="77">
        <v>840.54300000000001</v>
      </c>
      <c r="I328" s="77">
        <v>1207.01</v>
      </c>
      <c r="J328" s="77">
        <v>19.890999999999998</v>
      </c>
      <c r="K328" s="77">
        <v>348.24299999999999</v>
      </c>
      <c r="L328" s="77"/>
      <c r="M328" s="77"/>
      <c r="N328" s="77"/>
      <c r="O328" s="77"/>
      <c r="P328" s="77"/>
    </row>
    <row r="329" spans="1:16" x14ac:dyDescent="0.2">
      <c r="A329" s="75"/>
      <c r="B329" s="77">
        <v>531.63</v>
      </c>
      <c r="C329" s="77">
        <v>386.87900000000002</v>
      </c>
      <c r="D329" s="77">
        <v>464.23700000000002</v>
      </c>
      <c r="E329" s="77">
        <v>692.66</v>
      </c>
      <c r="F329" s="77">
        <v>710.80799999999999</v>
      </c>
      <c r="G329" s="77">
        <v>1047.7670000000001</v>
      </c>
      <c r="H329" s="77">
        <v>863.34299999999996</v>
      </c>
      <c r="I329" s="77">
        <v>1217.7460000000001</v>
      </c>
      <c r="J329" s="77">
        <v>25.013000000000002</v>
      </c>
      <c r="K329" s="77">
        <v>352.18900000000002</v>
      </c>
      <c r="L329" s="77"/>
      <c r="M329" s="77"/>
      <c r="N329" s="77"/>
      <c r="O329" s="77"/>
      <c r="P329" s="77"/>
    </row>
    <row r="330" spans="1:16" x14ac:dyDescent="0.2">
      <c r="A330" s="75"/>
      <c r="B330" s="77">
        <v>519.22199999999998</v>
      </c>
      <c r="C330" s="77">
        <v>407.18400000000003</v>
      </c>
      <c r="D330" s="77">
        <v>455.26600000000002</v>
      </c>
      <c r="E330" s="77">
        <v>658.06399999999996</v>
      </c>
      <c r="F330" s="77">
        <v>679.22299999999996</v>
      </c>
      <c r="G330" s="77">
        <v>1031.846</v>
      </c>
      <c r="H330" s="77">
        <v>962.23500000000001</v>
      </c>
      <c r="I330" s="77">
        <v>1279.9090000000001</v>
      </c>
      <c r="J330" s="77">
        <v>30.962</v>
      </c>
      <c r="K330" s="77">
        <v>334.45100000000002</v>
      </c>
      <c r="L330" s="77"/>
      <c r="M330" s="77"/>
      <c r="N330" s="77"/>
      <c r="O330" s="77"/>
      <c r="P330" s="77"/>
    </row>
    <row r="331" spans="1:16" x14ac:dyDescent="0.2">
      <c r="A331" s="75"/>
      <c r="B331" s="77">
        <v>501.55099999999999</v>
      </c>
      <c r="C331" s="77">
        <v>434.18</v>
      </c>
      <c r="D331" s="77">
        <v>486.79899999999998</v>
      </c>
      <c r="E331" s="77">
        <v>658.029</v>
      </c>
      <c r="F331" s="77">
        <v>666.31299999999999</v>
      </c>
      <c r="G331" s="77">
        <v>982.11500000000001</v>
      </c>
      <c r="H331" s="77">
        <v>996.80399999999997</v>
      </c>
      <c r="I331" s="77">
        <v>1306.857</v>
      </c>
      <c r="J331" s="77">
        <v>40.456000000000003</v>
      </c>
      <c r="K331" s="77">
        <v>317.12700000000001</v>
      </c>
      <c r="L331" s="77"/>
      <c r="M331" s="77"/>
      <c r="N331" s="77"/>
      <c r="O331" s="77"/>
      <c r="P331" s="77"/>
    </row>
    <row r="332" spans="1:16" x14ac:dyDescent="0.2">
      <c r="A332" s="75"/>
      <c r="B332" s="77">
        <v>475.13400000000001</v>
      </c>
      <c r="C332" s="77">
        <v>424.55099999999999</v>
      </c>
      <c r="D332" s="77">
        <v>510.20299999999997</v>
      </c>
      <c r="E332" s="77">
        <v>664.005</v>
      </c>
      <c r="F332" s="77">
        <v>679.85900000000004</v>
      </c>
      <c r="G332" s="77">
        <v>1027.9100000000001</v>
      </c>
      <c r="H332" s="77">
        <v>1068.5419999999999</v>
      </c>
      <c r="I332" s="77">
        <v>1317.9480000000001</v>
      </c>
      <c r="J332" s="77">
        <v>45.04</v>
      </c>
      <c r="K332" s="77">
        <v>289.27</v>
      </c>
      <c r="L332" s="77"/>
      <c r="M332" s="77"/>
      <c r="N332" s="77"/>
      <c r="O332" s="77"/>
      <c r="P332" s="77"/>
    </row>
    <row r="333" spans="1:16" x14ac:dyDescent="0.2">
      <c r="A333" s="75"/>
      <c r="B333" s="77">
        <v>478.28699999999998</v>
      </c>
      <c r="C333" s="77">
        <v>416.15499999999997</v>
      </c>
      <c r="D333" s="77">
        <v>546.84100000000001</v>
      </c>
      <c r="E333" s="77">
        <v>629.06899999999996</v>
      </c>
      <c r="F333" s="77">
        <v>621.428</v>
      </c>
      <c r="G333" s="77">
        <v>1090.066</v>
      </c>
      <c r="H333" s="77">
        <v>1178.5909999999999</v>
      </c>
      <c r="I333" s="77">
        <v>1265.1300000000001</v>
      </c>
      <c r="J333" s="77">
        <v>34.630000000000003</v>
      </c>
      <c r="K333" s="77">
        <v>324.92899999999997</v>
      </c>
      <c r="L333" s="77"/>
      <c r="M333" s="77"/>
      <c r="N333" s="77"/>
      <c r="O333" s="77"/>
      <c r="P333" s="77"/>
    </row>
    <row r="334" spans="1:16" x14ac:dyDescent="0.2">
      <c r="A334" s="75"/>
      <c r="B334" s="77">
        <v>494.88400000000001</v>
      </c>
      <c r="C334" s="77">
        <v>423.60199999999998</v>
      </c>
      <c r="D334" s="77">
        <v>538.70699999999999</v>
      </c>
      <c r="E334" s="77">
        <v>579.72799999999995</v>
      </c>
      <c r="F334" s="77">
        <v>578.36500000000001</v>
      </c>
      <c r="G334" s="77">
        <v>1247.519</v>
      </c>
      <c r="H334" s="77">
        <v>1210.163</v>
      </c>
      <c r="I334" s="77">
        <v>1197.6199999999999</v>
      </c>
      <c r="J334" s="77">
        <v>32.128999999999998</v>
      </c>
      <c r="K334" s="77">
        <v>355.93299999999999</v>
      </c>
      <c r="L334" s="77"/>
      <c r="M334" s="77"/>
      <c r="N334" s="77"/>
      <c r="O334" s="77"/>
      <c r="P334" s="77"/>
    </row>
    <row r="335" spans="1:16" x14ac:dyDescent="0.2">
      <c r="A335" s="75"/>
      <c r="B335" s="77">
        <v>466.67700000000002</v>
      </c>
      <c r="C335" s="77">
        <v>450.50400000000002</v>
      </c>
      <c r="D335" s="77">
        <v>537.78</v>
      </c>
      <c r="E335" s="77">
        <v>533.78</v>
      </c>
      <c r="F335" s="77">
        <v>524.755</v>
      </c>
      <c r="G335" s="77">
        <v>1327.7470000000001</v>
      </c>
      <c r="H335" s="77">
        <v>1170.183</v>
      </c>
      <c r="I335" s="77">
        <v>1137.537</v>
      </c>
      <c r="J335" s="77">
        <v>39.473999999999997</v>
      </c>
      <c r="K335" s="77">
        <v>368.19900000000001</v>
      </c>
      <c r="L335" s="77"/>
      <c r="M335" s="77"/>
      <c r="N335" s="77"/>
      <c r="O335" s="77"/>
      <c r="P335" s="77"/>
    </row>
    <row r="336" spans="1:16" x14ac:dyDescent="0.2">
      <c r="A336" s="75"/>
      <c r="B336" s="77">
        <v>452.53500000000003</v>
      </c>
      <c r="C336" s="77">
        <v>547.13900000000001</v>
      </c>
      <c r="D336" s="77">
        <v>548.89300000000003</v>
      </c>
      <c r="E336" s="77">
        <v>522.23599999999999</v>
      </c>
      <c r="F336" s="77">
        <v>557.577</v>
      </c>
      <c r="G336" s="77">
        <v>1416.5730000000001</v>
      </c>
      <c r="H336" s="77">
        <v>1159.43</v>
      </c>
      <c r="I336" s="77">
        <v>1108.645</v>
      </c>
      <c r="J336" s="77">
        <v>54.003999999999998</v>
      </c>
      <c r="K336" s="77">
        <v>371.7</v>
      </c>
      <c r="L336" s="77"/>
      <c r="M336" s="77"/>
      <c r="N336" s="77"/>
      <c r="O336" s="77"/>
      <c r="P336" s="77"/>
    </row>
    <row r="337" spans="1:16" x14ac:dyDescent="0.2">
      <c r="A337" s="75"/>
      <c r="B337" s="77">
        <v>481.44900000000001</v>
      </c>
      <c r="C337" s="77">
        <v>623.51300000000003</v>
      </c>
      <c r="D337" s="77">
        <v>534.48</v>
      </c>
      <c r="E337" s="77">
        <v>496.79700000000003</v>
      </c>
      <c r="F337" s="77">
        <v>588.22400000000005</v>
      </c>
      <c r="G337" s="77">
        <v>1519.1410000000001</v>
      </c>
      <c r="H337" s="77">
        <v>1174.3440000000001</v>
      </c>
      <c r="I337" s="77">
        <v>1121.3030000000001</v>
      </c>
      <c r="J337" s="77">
        <v>45.569000000000003</v>
      </c>
      <c r="K337" s="77">
        <v>388.40199999999999</v>
      </c>
      <c r="L337" s="77"/>
      <c r="M337" s="77"/>
      <c r="N337" s="77"/>
      <c r="O337" s="77"/>
      <c r="P337" s="77"/>
    </row>
    <row r="338" spans="1:16" x14ac:dyDescent="0.2">
      <c r="A338" s="75"/>
      <c r="B338" s="77">
        <v>506.92</v>
      </c>
      <c r="C338" s="77">
        <v>659.68</v>
      </c>
      <c r="D338" s="77">
        <v>501.95400000000001</v>
      </c>
      <c r="E338" s="77">
        <v>521.31299999999999</v>
      </c>
      <c r="F338" s="77">
        <v>591.654</v>
      </c>
      <c r="G338" s="77">
        <v>1588.1610000000001</v>
      </c>
      <c r="H338" s="77">
        <v>1190.1289999999999</v>
      </c>
      <c r="I338" s="77">
        <v>1064.652</v>
      </c>
      <c r="J338" s="77">
        <v>35.162999999999997</v>
      </c>
      <c r="K338" s="77">
        <v>422.41300000000001</v>
      </c>
      <c r="L338" s="77"/>
      <c r="M338" s="77"/>
      <c r="N338" s="77"/>
      <c r="O338" s="77"/>
      <c r="P338" s="77"/>
    </row>
    <row r="339" spans="1:16" x14ac:dyDescent="0.2">
      <c r="A339" s="75"/>
      <c r="B339" s="77">
        <v>514</v>
      </c>
      <c r="C339" s="77">
        <v>627.66700000000003</v>
      </c>
      <c r="D339" s="77">
        <v>466.73399999999998</v>
      </c>
      <c r="E339" s="77">
        <v>520.673</v>
      </c>
      <c r="F339" s="77">
        <v>579.21799999999996</v>
      </c>
      <c r="G339" s="77">
        <v>1620.912</v>
      </c>
      <c r="H339" s="77">
        <v>1106.6600000000001</v>
      </c>
      <c r="I339" s="77">
        <v>1005.263</v>
      </c>
      <c r="J339" s="77">
        <v>31.645</v>
      </c>
      <c r="K339" s="77">
        <v>389.80399999999997</v>
      </c>
      <c r="L339" s="77"/>
      <c r="M339" s="77"/>
      <c r="N339" s="77"/>
      <c r="O339" s="77"/>
      <c r="P339" s="77"/>
    </row>
    <row r="340" spans="1:16" x14ac:dyDescent="0.2">
      <c r="A340" s="75"/>
      <c r="B340" s="77">
        <v>528.87300000000005</v>
      </c>
      <c r="C340" s="77">
        <v>640.572</v>
      </c>
      <c r="D340" s="77">
        <v>447.95</v>
      </c>
      <c r="E340" s="77">
        <v>478.53100000000001</v>
      </c>
      <c r="F340" s="77">
        <v>557.17999999999995</v>
      </c>
      <c r="G340" s="77">
        <v>1723.32</v>
      </c>
      <c r="H340" s="77">
        <v>1021.6559999999999</v>
      </c>
      <c r="I340" s="77">
        <v>976.83699999999999</v>
      </c>
      <c r="J340" s="77">
        <v>33.372</v>
      </c>
      <c r="K340" s="77">
        <v>376.37799999999999</v>
      </c>
      <c r="L340" s="77"/>
      <c r="M340" s="77"/>
      <c r="N340" s="77"/>
      <c r="O340" s="77"/>
      <c r="P340" s="77"/>
    </row>
    <row r="341" spans="1:16" x14ac:dyDescent="0.2">
      <c r="A341" s="75"/>
      <c r="B341" s="77">
        <v>543.69600000000003</v>
      </c>
      <c r="C341" s="77">
        <v>625.39599999999996</v>
      </c>
      <c r="D341" s="77">
        <v>409.21600000000001</v>
      </c>
      <c r="E341" s="77">
        <v>490.70499999999998</v>
      </c>
      <c r="F341" s="77">
        <v>569.27099999999996</v>
      </c>
      <c r="G341" s="77">
        <v>1778.3109999999999</v>
      </c>
      <c r="H341" s="77">
        <v>879.00300000000004</v>
      </c>
      <c r="I341" s="77">
        <v>994.54100000000005</v>
      </c>
      <c r="J341" s="77">
        <v>37.768999999999998</v>
      </c>
      <c r="K341" s="77">
        <v>358.59300000000002</v>
      </c>
      <c r="L341" s="77"/>
      <c r="M341" s="77"/>
      <c r="N341" s="77"/>
      <c r="O341" s="77"/>
      <c r="P341" s="77"/>
    </row>
    <row r="342" spans="1:16" x14ac:dyDescent="0.2">
      <c r="A342" s="75"/>
      <c r="B342" s="77">
        <v>590.73199999999997</v>
      </c>
      <c r="C342" s="77">
        <v>593.03</v>
      </c>
      <c r="D342" s="77">
        <v>385.12599999999998</v>
      </c>
      <c r="E342" s="77">
        <v>537.07899999999995</v>
      </c>
      <c r="F342" s="77">
        <v>614.12099999999998</v>
      </c>
      <c r="G342" s="77">
        <v>1732.261</v>
      </c>
      <c r="H342" s="77">
        <v>808.93899999999996</v>
      </c>
      <c r="I342" s="77">
        <v>1037.07</v>
      </c>
      <c r="J342" s="77">
        <v>47.996000000000002</v>
      </c>
      <c r="K342" s="77">
        <v>336.72199999999998</v>
      </c>
      <c r="L342" s="77"/>
      <c r="M342" s="77"/>
      <c r="N342" s="77"/>
      <c r="O342" s="77"/>
      <c r="P342" s="77"/>
    </row>
    <row r="343" spans="1:16" x14ac:dyDescent="0.2">
      <c r="A343" s="75"/>
      <c r="B343" s="77">
        <v>631.64499999999998</v>
      </c>
      <c r="C343" s="77">
        <v>559.42700000000002</v>
      </c>
      <c r="D343" s="77">
        <v>341.31</v>
      </c>
      <c r="E343" s="77">
        <v>551.05200000000002</v>
      </c>
      <c r="F343" s="77">
        <v>659.947</v>
      </c>
      <c r="G343" s="77">
        <v>1644.556</v>
      </c>
      <c r="H343" s="77">
        <v>763.52300000000002</v>
      </c>
      <c r="I343" s="77">
        <v>1055.2539999999999</v>
      </c>
      <c r="J343" s="77">
        <v>55.12</v>
      </c>
      <c r="K343" s="77">
        <v>346.49599999999998</v>
      </c>
      <c r="L343" s="77"/>
      <c r="M343" s="77"/>
      <c r="N343" s="77"/>
      <c r="O343" s="77"/>
      <c r="P343" s="77"/>
    </row>
    <row r="344" spans="1:16" x14ac:dyDescent="0.2">
      <c r="A344" s="75"/>
      <c r="B344" s="77">
        <v>583.36400000000003</v>
      </c>
      <c r="C344" s="77">
        <v>544.32100000000003</v>
      </c>
      <c r="D344" s="77">
        <v>324.839</v>
      </c>
      <c r="E344" s="77">
        <v>536.01499999999999</v>
      </c>
      <c r="F344" s="77">
        <v>700.30600000000004</v>
      </c>
      <c r="G344" s="77">
        <v>1588.527</v>
      </c>
      <c r="H344" s="77">
        <v>711.06899999999996</v>
      </c>
      <c r="I344" s="77">
        <v>1125.115</v>
      </c>
      <c r="J344" s="77">
        <v>71.739999999999995</v>
      </c>
      <c r="K344" s="77">
        <v>348.57100000000003</v>
      </c>
      <c r="L344" s="77"/>
      <c r="M344" s="77"/>
      <c r="N344" s="77"/>
      <c r="O344" s="77"/>
      <c r="P344" s="77"/>
    </row>
    <row r="345" spans="1:16" x14ac:dyDescent="0.2">
      <c r="A345" s="75"/>
      <c r="B345" s="77">
        <v>555.83500000000004</v>
      </c>
      <c r="C345" s="77">
        <v>511.73899999999998</v>
      </c>
      <c r="D345" s="77">
        <v>325.08600000000001</v>
      </c>
      <c r="E345" s="77">
        <v>511.8</v>
      </c>
      <c r="F345" s="77">
        <v>761.529</v>
      </c>
      <c r="G345" s="77">
        <v>1561.0329999999999</v>
      </c>
      <c r="H345" s="77">
        <v>615.30799999999999</v>
      </c>
      <c r="I345" s="77">
        <v>1184.251</v>
      </c>
      <c r="J345" s="77">
        <v>65.983999999999995</v>
      </c>
      <c r="K345" s="77">
        <v>366.38799999999998</v>
      </c>
      <c r="L345" s="77"/>
      <c r="M345" s="77"/>
      <c r="N345" s="77"/>
      <c r="O345" s="77"/>
      <c r="P345" s="77"/>
    </row>
    <row r="346" spans="1:16" x14ac:dyDescent="0.2">
      <c r="A346" s="75"/>
      <c r="B346" s="77">
        <v>569.91200000000003</v>
      </c>
      <c r="C346" s="77">
        <v>493.57499999999999</v>
      </c>
      <c r="D346" s="77">
        <v>327.59699999999998</v>
      </c>
      <c r="E346" s="77">
        <v>512.87099999999998</v>
      </c>
      <c r="F346" s="77">
        <v>756.48199999999997</v>
      </c>
      <c r="G346" s="77">
        <v>1573.654</v>
      </c>
      <c r="H346" s="77">
        <v>585.12</v>
      </c>
      <c r="I346" s="77">
        <v>1278.9839999999999</v>
      </c>
      <c r="J346" s="77">
        <v>45.706000000000003</v>
      </c>
      <c r="K346" s="77">
        <v>365.238</v>
      </c>
      <c r="L346" s="77"/>
      <c r="M346" s="77"/>
      <c r="N346" s="77"/>
      <c r="O346" s="77"/>
      <c r="P346" s="77"/>
    </row>
    <row r="347" spans="1:16" x14ac:dyDescent="0.2">
      <c r="A347" s="75"/>
      <c r="B347" s="77">
        <v>529.91999999999996</v>
      </c>
      <c r="C347" s="77">
        <v>464.15300000000002</v>
      </c>
      <c r="D347" s="77">
        <v>363.03800000000001</v>
      </c>
      <c r="E347" s="77">
        <v>551.03899999999999</v>
      </c>
      <c r="F347" s="77">
        <v>756.279</v>
      </c>
      <c r="G347" s="77">
        <v>1564.6110000000001</v>
      </c>
      <c r="H347" s="77">
        <v>554.19299999999998</v>
      </c>
      <c r="I347" s="77">
        <v>1318.8489999999999</v>
      </c>
      <c r="J347" s="77">
        <v>38.436999999999998</v>
      </c>
      <c r="K347" s="77">
        <v>358.233</v>
      </c>
      <c r="L347" s="77"/>
      <c r="M347" s="77"/>
      <c r="N347" s="77"/>
      <c r="O347" s="77"/>
      <c r="P347" s="77"/>
    </row>
    <row r="348" spans="1:16" x14ac:dyDescent="0.2">
      <c r="A348" s="75"/>
      <c r="B348" s="77">
        <v>498.13900000000001</v>
      </c>
      <c r="C348" s="77">
        <v>473.20299999999997</v>
      </c>
      <c r="D348" s="77">
        <v>388.68099999999998</v>
      </c>
      <c r="E348" s="77">
        <v>557.65300000000002</v>
      </c>
      <c r="F348" s="77">
        <v>767.75099999999998</v>
      </c>
      <c r="G348" s="77">
        <v>1493.009</v>
      </c>
      <c r="H348" s="77">
        <v>528.75900000000001</v>
      </c>
      <c r="I348" s="77">
        <v>1374.61</v>
      </c>
      <c r="J348" s="77">
        <v>44.262999999999998</v>
      </c>
      <c r="K348" s="77">
        <v>385.69400000000002</v>
      </c>
      <c r="L348" s="77"/>
      <c r="M348" s="77"/>
      <c r="N348" s="77"/>
      <c r="O348" s="77"/>
      <c r="P348" s="77"/>
    </row>
    <row r="349" spans="1:16" x14ac:dyDescent="0.2">
      <c r="A349" s="75"/>
      <c r="B349" s="77">
        <v>483.04599999999999</v>
      </c>
      <c r="C349" s="77">
        <v>478.36900000000003</v>
      </c>
      <c r="D349" s="77">
        <v>383.08800000000002</v>
      </c>
      <c r="E349" s="77">
        <v>549.94399999999996</v>
      </c>
      <c r="F349" s="77">
        <v>725.27099999999996</v>
      </c>
      <c r="G349" s="77">
        <v>1373</v>
      </c>
      <c r="H349" s="77">
        <v>495.01400000000001</v>
      </c>
      <c r="I349" s="77">
        <v>1455.1289999999999</v>
      </c>
      <c r="J349" s="77">
        <v>44.024000000000001</v>
      </c>
      <c r="K349" s="77">
        <v>403.935</v>
      </c>
      <c r="L349" s="77"/>
      <c r="M349" s="77"/>
      <c r="N349" s="77"/>
      <c r="O349" s="77"/>
      <c r="P349" s="77"/>
    </row>
    <row r="350" spans="1:16" x14ac:dyDescent="0.2">
      <c r="A350" s="75"/>
      <c r="B350" s="77">
        <v>418.96499999999997</v>
      </c>
      <c r="C350" s="77">
        <v>470.32400000000001</v>
      </c>
      <c r="D350" s="77">
        <v>403.017</v>
      </c>
      <c r="E350" s="77">
        <v>533.43100000000004</v>
      </c>
      <c r="F350" s="77">
        <v>689.72199999999998</v>
      </c>
      <c r="G350" s="77">
        <v>1258.3219999999999</v>
      </c>
      <c r="H350" s="77">
        <v>486.39299999999997</v>
      </c>
      <c r="I350" s="77">
        <v>1511.8810000000001</v>
      </c>
      <c r="J350" s="77">
        <v>41.878</v>
      </c>
      <c r="K350" s="77">
        <v>429.58699999999999</v>
      </c>
      <c r="L350" s="77"/>
      <c r="M350" s="77"/>
      <c r="N350" s="77"/>
      <c r="O350" s="77"/>
      <c r="P350" s="77"/>
    </row>
    <row r="351" spans="1:16" x14ac:dyDescent="0.2">
      <c r="A351" s="75"/>
      <c r="B351" s="77">
        <v>381.62400000000002</v>
      </c>
      <c r="C351" s="77">
        <v>480.50799999999998</v>
      </c>
      <c r="D351" s="77">
        <v>402.803</v>
      </c>
      <c r="E351" s="77">
        <v>488.34800000000001</v>
      </c>
      <c r="F351" s="77">
        <v>642.43700000000001</v>
      </c>
      <c r="G351" s="77">
        <v>1210.1859999999999</v>
      </c>
      <c r="H351" s="77">
        <v>465.32799999999997</v>
      </c>
      <c r="I351" s="77">
        <v>1557.99</v>
      </c>
      <c r="J351" s="77">
        <v>28.375</v>
      </c>
      <c r="K351" s="77">
        <v>434.78800000000001</v>
      </c>
      <c r="L351" s="77"/>
      <c r="M351" s="77"/>
      <c r="N351" s="77"/>
      <c r="O351" s="77"/>
      <c r="P351" s="77"/>
    </row>
    <row r="352" spans="1:16" x14ac:dyDescent="0.2">
      <c r="A352" s="75"/>
      <c r="B352" s="77">
        <v>376.726</v>
      </c>
      <c r="C352" s="77">
        <v>467.87799999999999</v>
      </c>
      <c r="D352" s="77">
        <v>412.64499999999998</v>
      </c>
      <c r="E352" s="77">
        <v>482.05799999999999</v>
      </c>
      <c r="F352" s="77">
        <v>603.30200000000002</v>
      </c>
      <c r="G352" s="77">
        <v>1160.308</v>
      </c>
      <c r="H352" s="77">
        <v>464.25400000000002</v>
      </c>
      <c r="I352" s="77">
        <v>1584.5989999999999</v>
      </c>
      <c r="J352" s="77">
        <v>31.234999999999999</v>
      </c>
      <c r="K352" s="77">
        <v>427.69799999999998</v>
      </c>
      <c r="L352" s="77"/>
      <c r="M352" s="77"/>
      <c r="N352" s="77"/>
      <c r="O352" s="77"/>
      <c r="P352" s="77"/>
    </row>
    <row r="353" spans="1:16" x14ac:dyDescent="0.2">
      <c r="A353" s="75"/>
      <c r="B353" s="77">
        <v>379.387</v>
      </c>
      <c r="C353" s="77">
        <v>458.702</v>
      </c>
      <c r="D353" s="77">
        <v>387.89</v>
      </c>
      <c r="E353" s="77">
        <v>441.863</v>
      </c>
      <c r="F353" s="77">
        <v>567.88499999999999</v>
      </c>
      <c r="G353" s="77">
        <v>1120.0519999999999</v>
      </c>
      <c r="H353" s="77">
        <v>440.92200000000003</v>
      </c>
      <c r="I353" s="77">
        <v>1568.7149999999999</v>
      </c>
      <c r="J353" s="77">
        <v>29.321999999999999</v>
      </c>
      <c r="K353" s="77">
        <v>476.92200000000003</v>
      </c>
      <c r="L353" s="77"/>
      <c r="M353" s="77"/>
      <c r="N353" s="77"/>
      <c r="O353" s="77"/>
      <c r="P353" s="77"/>
    </row>
    <row r="354" spans="1:16" x14ac:dyDescent="0.2">
      <c r="A354" s="75"/>
      <c r="B354" s="77">
        <v>383.94099999999997</v>
      </c>
      <c r="C354" s="77">
        <v>466.21600000000001</v>
      </c>
      <c r="D354" s="77">
        <v>374.92200000000003</v>
      </c>
      <c r="E354" s="77">
        <v>456.06700000000001</v>
      </c>
      <c r="F354" s="77">
        <v>539.97</v>
      </c>
      <c r="G354" s="77">
        <v>1081.163</v>
      </c>
      <c r="H354" s="77">
        <v>428.73700000000002</v>
      </c>
      <c r="I354" s="77">
        <v>1545.5830000000001</v>
      </c>
      <c r="J354" s="77">
        <v>31.056000000000001</v>
      </c>
      <c r="K354" s="77">
        <v>546.93399999999997</v>
      </c>
      <c r="L354" s="77"/>
      <c r="M354" s="77"/>
      <c r="N354" s="77"/>
      <c r="O354" s="77"/>
      <c r="P354" s="77"/>
    </row>
    <row r="355" spans="1:16" x14ac:dyDescent="0.2">
      <c r="A355" s="75"/>
      <c r="B355" s="77">
        <v>397.21499999999997</v>
      </c>
      <c r="C355" s="77">
        <v>462.392</v>
      </c>
      <c r="D355" s="77">
        <v>395.30900000000003</v>
      </c>
      <c r="E355" s="77">
        <v>488.63299999999998</v>
      </c>
      <c r="F355" s="77">
        <v>493.47</v>
      </c>
      <c r="G355" s="77">
        <v>1036.1990000000001</v>
      </c>
      <c r="H355" s="77">
        <v>430.73599999999999</v>
      </c>
      <c r="I355" s="77">
        <v>1471.739</v>
      </c>
      <c r="J355" s="77">
        <v>31.350999999999999</v>
      </c>
      <c r="K355" s="77">
        <v>567.89</v>
      </c>
      <c r="L355" s="77"/>
      <c r="M355" s="77"/>
      <c r="N355" s="77"/>
      <c r="O355" s="77"/>
      <c r="P355" s="77"/>
    </row>
    <row r="356" spans="1:16" x14ac:dyDescent="0.2">
      <c r="A356" s="75"/>
      <c r="B356" s="77">
        <v>405.62200000000001</v>
      </c>
      <c r="C356" s="77">
        <v>472.81599999999997</v>
      </c>
      <c r="D356" s="77">
        <v>385.755</v>
      </c>
      <c r="E356" s="77">
        <v>482.63900000000001</v>
      </c>
      <c r="F356" s="77">
        <v>448.77199999999999</v>
      </c>
      <c r="G356" s="77">
        <v>1032.723</v>
      </c>
      <c r="H356" s="77">
        <v>413.63900000000001</v>
      </c>
      <c r="I356" s="77">
        <v>1329.8610000000001</v>
      </c>
      <c r="J356" s="77">
        <v>42.191000000000003</v>
      </c>
      <c r="K356" s="77">
        <v>603.89700000000005</v>
      </c>
      <c r="L356" s="77"/>
      <c r="M356" s="77"/>
      <c r="N356" s="77"/>
      <c r="O356" s="77"/>
      <c r="P356" s="77"/>
    </row>
    <row r="357" spans="1:16" x14ac:dyDescent="0.2">
      <c r="A357" s="75"/>
      <c r="B357" s="77">
        <v>422.79599999999999</v>
      </c>
      <c r="C357" s="77">
        <v>485.33</v>
      </c>
      <c r="D357" s="77">
        <v>375.07</v>
      </c>
      <c r="E357" s="77">
        <v>490.18900000000002</v>
      </c>
      <c r="F357" s="77">
        <v>404.34100000000001</v>
      </c>
      <c r="G357" s="77">
        <v>1036.31</v>
      </c>
      <c r="H357" s="77">
        <v>407.108</v>
      </c>
      <c r="I357" s="77">
        <v>1253.836</v>
      </c>
      <c r="J357" s="77">
        <v>51.579000000000001</v>
      </c>
      <c r="K357" s="77">
        <v>587.91600000000005</v>
      </c>
      <c r="L357" s="77"/>
      <c r="M357" s="77"/>
      <c r="N357" s="77"/>
      <c r="O357" s="77"/>
      <c r="P357" s="77"/>
    </row>
    <row r="358" spans="1:16" x14ac:dyDescent="0.2">
      <c r="A358" s="75"/>
      <c r="B358" s="77">
        <v>448.93400000000003</v>
      </c>
      <c r="C358" s="77">
        <v>482.44299999999998</v>
      </c>
      <c r="D358" s="77">
        <v>379.13299999999998</v>
      </c>
      <c r="E358" s="77">
        <v>461.64699999999999</v>
      </c>
      <c r="F358" s="77">
        <v>352.03399999999999</v>
      </c>
      <c r="G358" s="77">
        <v>1013.241</v>
      </c>
      <c r="H358" s="77">
        <v>421.77499999999998</v>
      </c>
      <c r="I358" s="77">
        <v>1168.3889999999999</v>
      </c>
      <c r="J358" s="77">
        <v>48.326999999999998</v>
      </c>
      <c r="K358" s="77">
        <v>574.779</v>
      </c>
      <c r="L358" s="77"/>
      <c r="M358" s="77"/>
      <c r="N358" s="77"/>
      <c r="O358" s="77"/>
      <c r="P358" s="77"/>
    </row>
    <row r="359" spans="1:16" x14ac:dyDescent="0.2">
      <c r="A359" s="75"/>
      <c r="B359" s="77">
        <v>504.428</v>
      </c>
      <c r="C359" s="77">
        <v>478.839</v>
      </c>
      <c r="D359" s="77">
        <v>392.28</v>
      </c>
      <c r="E359" s="77">
        <v>434.79300000000001</v>
      </c>
      <c r="F359" s="77">
        <v>314.791</v>
      </c>
      <c r="G359" s="77">
        <v>953.62400000000002</v>
      </c>
      <c r="H359" s="77">
        <v>412.27</v>
      </c>
      <c r="I359" s="77">
        <v>1130.3969999999999</v>
      </c>
      <c r="J359" s="77">
        <v>53.27</v>
      </c>
      <c r="K359" s="77">
        <v>595.17999999999995</v>
      </c>
      <c r="L359" s="77"/>
      <c r="M359" s="77"/>
      <c r="N359" s="77"/>
      <c r="O359" s="77"/>
      <c r="P359" s="77"/>
    </row>
    <row r="360" spans="1:16" x14ac:dyDescent="0.2">
      <c r="A360" s="75"/>
      <c r="B360" s="77">
        <v>518.38300000000004</v>
      </c>
      <c r="C360" s="77">
        <v>456.76499999999999</v>
      </c>
      <c r="D360" s="77">
        <v>396.18700000000001</v>
      </c>
      <c r="E360" s="77">
        <v>422.97399999999999</v>
      </c>
      <c r="F360" s="77">
        <v>284.66899999999998</v>
      </c>
      <c r="G360" s="77">
        <v>970.07899999999995</v>
      </c>
      <c r="H360" s="77">
        <v>398.113</v>
      </c>
      <c r="I360" s="77">
        <v>1058.4459999999999</v>
      </c>
      <c r="J360" s="77">
        <v>46.463000000000001</v>
      </c>
      <c r="K360" s="77">
        <v>602.91399999999999</v>
      </c>
      <c r="L360" s="77"/>
      <c r="M360" s="77"/>
      <c r="N360" s="77"/>
      <c r="O360" s="77"/>
      <c r="P360" s="77"/>
    </row>
    <row r="361" spans="1:16" x14ac:dyDescent="0.2">
      <c r="A361" s="75"/>
      <c r="B361" s="77">
        <v>511.74400000000003</v>
      </c>
      <c r="C361" s="77">
        <v>467.13900000000001</v>
      </c>
      <c r="D361" s="77">
        <v>406.25099999999998</v>
      </c>
      <c r="E361" s="77">
        <v>411.87700000000001</v>
      </c>
      <c r="F361" s="77">
        <v>277.40800000000002</v>
      </c>
      <c r="G361" s="77">
        <v>948.73500000000001</v>
      </c>
      <c r="H361" s="77">
        <v>416.49299999999999</v>
      </c>
      <c r="I361" s="77">
        <v>983.25099999999998</v>
      </c>
      <c r="J361" s="77">
        <v>47.970999999999997</v>
      </c>
      <c r="K361" s="77">
        <v>598.88</v>
      </c>
      <c r="L361" s="77"/>
      <c r="M361" s="77"/>
      <c r="N361" s="77"/>
      <c r="O361" s="77"/>
      <c r="P361" s="77"/>
    </row>
    <row r="362" spans="1:16" x14ac:dyDescent="0.2">
      <c r="A362" s="75"/>
      <c r="B362" s="77">
        <v>473.60599999999999</v>
      </c>
      <c r="C362" s="77">
        <v>469.85599999999999</v>
      </c>
      <c r="D362" s="77">
        <v>405.73</v>
      </c>
      <c r="E362" s="77">
        <v>393.87099999999998</v>
      </c>
      <c r="F362" s="77">
        <v>284.97300000000001</v>
      </c>
      <c r="G362" s="77">
        <v>977.66899999999998</v>
      </c>
      <c r="H362" s="77">
        <v>449.78</v>
      </c>
      <c r="I362" s="77">
        <v>937.38900000000001</v>
      </c>
      <c r="J362" s="77">
        <v>46.703000000000003</v>
      </c>
      <c r="K362" s="77">
        <v>647.20899999999995</v>
      </c>
      <c r="L362" s="77"/>
      <c r="M362" s="77"/>
      <c r="N362" s="77"/>
      <c r="O362" s="77"/>
      <c r="P362" s="77"/>
    </row>
    <row r="363" spans="1:16" x14ac:dyDescent="0.2">
      <c r="A363" s="75"/>
      <c r="B363" s="77">
        <v>472.02600000000001</v>
      </c>
      <c r="C363" s="77">
        <v>466.77699999999999</v>
      </c>
      <c r="D363" s="77">
        <v>374.18400000000003</v>
      </c>
      <c r="E363" s="77">
        <v>359.72899999999998</v>
      </c>
      <c r="F363" s="77">
        <v>283.346</v>
      </c>
      <c r="G363" s="77">
        <v>992.39700000000005</v>
      </c>
      <c r="H363" s="77">
        <v>447.96300000000002</v>
      </c>
      <c r="I363" s="77">
        <v>915.49599999999998</v>
      </c>
      <c r="J363" s="77">
        <v>45.015000000000001</v>
      </c>
      <c r="K363" s="77">
        <v>671.346</v>
      </c>
      <c r="L363" s="77"/>
      <c r="M363" s="77"/>
      <c r="N363" s="77"/>
      <c r="O363" s="77"/>
      <c r="P363" s="77"/>
    </row>
    <row r="364" spans="1:16" x14ac:dyDescent="0.2">
      <c r="A364" s="75"/>
      <c r="B364" s="77">
        <v>483.95400000000001</v>
      </c>
      <c r="C364" s="77">
        <v>486.66</v>
      </c>
      <c r="D364" s="77">
        <v>380.01900000000001</v>
      </c>
      <c r="E364" s="77">
        <v>332.34300000000002</v>
      </c>
      <c r="F364" s="77">
        <v>281.21699999999998</v>
      </c>
      <c r="G364" s="77">
        <v>1015.5069999999999</v>
      </c>
      <c r="H364" s="77">
        <v>423.56</v>
      </c>
      <c r="I364" s="77">
        <v>876.69500000000005</v>
      </c>
      <c r="J364" s="77">
        <v>43.887</v>
      </c>
      <c r="K364" s="77">
        <v>682.50599999999997</v>
      </c>
      <c r="L364" s="77"/>
      <c r="M364" s="77"/>
      <c r="N364" s="77"/>
      <c r="O364" s="77"/>
      <c r="P364" s="77"/>
    </row>
    <row r="365" spans="1:16" x14ac:dyDescent="0.2">
      <c r="A365" s="75"/>
      <c r="B365" s="77">
        <v>530.26800000000003</v>
      </c>
      <c r="C365" s="77">
        <v>484.69799999999998</v>
      </c>
      <c r="D365" s="77">
        <v>375.43299999999999</v>
      </c>
      <c r="E365" s="77">
        <v>313.11500000000001</v>
      </c>
      <c r="F365" s="77">
        <v>269.55399999999997</v>
      </c>
      <c r="G365" s="77">
        <v>1041.6559999999999</v>
      </c>
      <c r="H365" s="77">
        <v>419.70699999999999</v>
      </c>
      <c r="I365" s="77">
        <v>809.75099999999998</v>
      </c>
      <c r="J365" s="77">
        <v>58.996000000000002</v>
      </c>
      <c r="K365" s="77">
        <v>676.76700000000005</v>
      </c>
      <c r="L365" s="77"/>
      <c r="M365" s="77"/>
      <c r="N365" s="77"/>
      <c r="O365" s="77"/>
      <c r="P365" s="77"/>
    </row>
    <row r="366" spans="1:16" x14ac:dyDescent="0.2">
      <c r="A366" s="75"/>
      <c r="B366" s="77">
        <v>516.34299999999996</v>
      </c>
      <c r="C366" s="77">
        <v>507.45800000000003</v>
      </c>
      <c r="D366" s="77">
        <v>334.82900000000001</v>
      </c>
      <c r="E366" s="77">
        <v>317.76900000000001</v>
      </c>
      <c r="F366" s="77">
        <v>282.69900000000001</v>
      </c>
      <c r="G366" s="77">
        <v>1037.6030000000001</v>
      </c>
      <c r="H366" s="77">
        <v>409.93400000000003</v>
      </c>
      <c r="I366" s="77">
        <v>719.18</v>
      </c>
      <c r="J366" s="77">
        <v>83.284999999999997</v>
      </c>
      <c r="K366" s="77">
        <v>690.65</v>
      </c>
      <c r="L366" s="77"/>
      <c r="M366" s="77"/>
      <c r="N366" s="77"/>
      <c r="O366" s="77"/>
      <c r="P366" s="77"/>
    </row>
    <row r="367" spans="1:16" x14ac:dyDescent="0.2">
      <c r="A367" s="75"/>
      <c r="B367" s="77">
        <v>503.57799999999997</v>
      </c>
      <c r="C367" s="77">
        <v>505.40199999999999</v>
      </c>
      <c r="D367" s="77">
        <v>303.827</v>
      </c>
      <c r="E367" s="77">
        <v>311.07100000000003</v>
      </c>
      <c r="F367" s="77">
        <v>276.23399999999998</v>
      </c>
      <c r="G367" s="77">
        <v>987.99599999999998</v>
      </c>
      <c r="H367" s="77">
        <v>361.65899999999999</v>
      </c>
      <c r="I367" s="77">
        <v>723.05600000000004</v>
      </c>
      <c r="J367" s="77">
        <v>76.893000000000001</v>
      </c>
      <c r="K367" s="77">
        <v>741.15700000000004</v>
      </c>
      <c r="L367" s="77"/>
      <c r="M367" s="77"/>
      <c r="N367" s="77"/>
      <c r="O367" s="77"/>
      <c r="P367" s="77"/>
    </row>
    <row r="368" spans="1:16" x14ac:dyDescent="0.2">
      <c r="A368" s="75"/>
      <c r="B368" s="77">
        <v>529.70899999999995</v>
      </c>
      <c r="C368" s="77">
        <v>497.161</v>
      </c>
      <c r="D368" s="77">
        <v>319.15899999999999</v>
      </c>
      <c r="E368" s="77">
        <v>315.70299999999997</v>
      </c>
      <c r="F368" s="77">
        <v>269.41000000000003</v>
      </c>
      <c r="G368" s="77">
        <v>997.42</v>
      </c>
      <c r="H368" s="77">
        <v>351.02600000000001</v>
      </c>
      <c r="I368" s="77">
        <v>708.125</v>
      </c>
      <c r="J368" s="77">
        <v>71.384</v>
      </c>
      <c r="K368" s="77">
        <v>829.03200000000004</v>
      </c>
      <c r="L368" s="77"/>
      <c r="M368" s="77"/>
      <c r="N368" s="77"/>
      <c r="O368" s="77"/>
      <c r="P368" s="77"/>
    </row>
    <row r="369" spans="1:16" x14ac:dyDescent="0.2">
      <c r="A369" s="75"/>
      <c r="B369" s="77">
        <v>523.11900000000003</v>
      </c>
      <c r="C369" s="77">
        <v>473.24200000000002</v>
      </c>
      <c r="D369" s="77">
        <v>338.892</v>
      </c>
      <c r="E369" s="77">
        <v>284.38299999999998</v>
      </c>
      <c r="F369" s="77">
        <v>253.73699999999999</v>
      </c>
      <c r="G369" s="77">
        <v>951.63</v>
      </c>
      <c r="H369" s="77">
        <v>341.14499999999998</v>
      </c>
      <c r="I369" s="77">
        <v>609.59500000000003</v>
      </c>
      <c r="J369" s="77">
        <v>72.885999999999996</v>
      </c>
      <c r="K369" s="77">
        <v>927.51800000000003</v>
      </c>
      <c r="L369" s="77"/>
      <c r="M369" s="77"/>
      <c r="N369" s="77"/>
      <c r="O369" s="77"/>
      <c r="P369" s="77"/>
    </row>
    <row r="370" spans="1:16" x14ac:dyDescent="0.2">
      <c r="A370" s="75"/>
      <c r="B370" s="77">
        <v>527.14400000000001</v>
      </c>
      <c r="C370" s="77">
        <v>434.70600000000002</v>
      </c>
      <c r="D370" s="77">
        <v>314.875</v>
      </c>
      <c r="E370" s="77">
        <v>262.71100000000001</v>
      </c>
      <c r="F370" s="77">
        <v>252.50700000000001</v>
      </c>
      <c r="G370" s="77">
        <v>909.84699999999998</v>
      </c>
      <c r="H370" s="77">
        <v>350.88600000000002</v>
      </c>
      <c r="I370" s="77">
        <v>627.755</v>
      </c>
      <c r="J370" s="77">
        <v>81.075999999999993</v>
      </c>
      <c r="K370" s="77">
        <v>1092.8119999999999</v>
      </c>
      <c r="L370" s="77"/>
      <c r="M370" s="77"/>
      <c r="N370" s="77"/>
      <c r="O370" s="77"/>
      <c r="P370" s="77"/>
    </row>
    <row r="371" spans="1:16" x14ac:dyDescent="0.2">
      <c r="A371" s="75"/>
      <c r="B371" s="77">
        <v>511.62900000000002</v>
      </c>
      <c r="C371" s="77">
        <v>393.863</v>
      </c>
      <c r="D371" s="77">
        <v>284.89999999999998</v>
      </c>
      <c r="E371" s="77">
        <v>254.49</v>
      </c>
      <c r="F371" s="77">
        <v>280.79199999999997</v>
      </c>
      <c r="G371" s="77">
        <v>859.72400000000005</v>
      </c>
      <c r="H371" s="77">
        <v>355.89299999999997</v>
      </c>
      <c r="I371" s="77">
        <v>640.88599999999997</v>
      </c>
      <c r="J371" s="77">
        <v>74.974000000000004</v>
      </c>
      <c r="K371" s="77">
        <v>1280.396</v>
      </c>
      <c r="L371" s="77"/>
      <c r="M371" s="77"/>
      <c r="N371" s="77"/>
      <c r="O371" s="77"/>
      <c r="P371" s="77"/>
    </row>
    <row r="372" spans="1:16" x14ac:dyDescent="0.2">
      <c r="A372" s="75"/>
      <c r="B372" s="77">
        <v>516.04899999999998</v>
      </c>
      <c r="C372" s="77">
        <v>379.65</v>
      </c>
      <c r="D372" s="77">
        <v>258.99200000000002</v>
      </c>
      <c r="E372" s="77">
        <v>256.37799999999999</v>
      </c>
      <c r="F372" s="77">
        <v>304.63900000000001</v>
      </c>
      <c r="G372" s="77">
        <v>829.16499999999996</v>
      </c>
      <c r="H372" s="77">
        <v>344.89699999999999</v>
      </c>
      <c r="I372" s="77">
        <v>635.09699999999998</v>
      </c>
      <c r="J372" s="77">
        <v>80.599000000000004</v>
      </c>
      <c r="K372" s="77">
        <v>1358.2249999999999</v>
      </c>
      <c r="L372" s="77"/>
      <c r="M372" s="77"/>
      <c r="N372" s="77"/>
      <c r="O372" s="77"/>
      <c r="P372" s="77"/>
    </row>
    <row r="373" spans="1:16" x14ac:dyDescent="0.2">
      <c r="A373" s="75"/>
      <c r="B373" s="77">
        <v>518.59900000000005</v>
      </c>
      <c r="C373" s="77">
        <v>342.23500000000001</v>
      </c>
      <c r="D373" s="77">
        <v>274.17200000000003</v>
      </c>
      <c r="E373" s="77">
        <v>280.02</v>
      </c>
      <c r="F373" s="77">
        <v>306.91000000000003</v>
      </c>
      <c r="G373" s="77">
        <v>815.94299999999998</v>
      </c>
      <c r="H373" s="77">
        <v>342.036</v>
      </c>
      <c r="I373" s="77">
        <v>607.274</v>
      </c>
      <c r="J373" s="77">
        <v>78.099000000000004</v>
      </c>
      <c r="K373" s="77">
        <v>1417.1980000000001</v>
      </c>
      <c r="L373" s="77"/>
      <c r="M373" s="77"/>
      <c r="N373" s="77"/>
      <c r="O373" s="77"/>
      <c r="P373" s="77"/>
    </row>
    <row r="374" spans="1:16" x14ac:dyDescent="0.2">
      <c r="A374" s="75"/>
      <c r="B374" s="77">
        <v>519.79899999999998</v>
      </c>
      <c r="C374" s="77">
        <v>326.75400000000002</v>
      </c>
      <c r="D374" s="77">
        <v>282.52199999999999</v>
      </c>
      <c r="E374" s="77">
        <v>327.53699999999998</v>
      </c>
      <c r="F374" s="77">
        <v>293.428</v>
      </c>
      <c r="G374" s="77">
        <v>795.74400000000003</v>
      </c>
      <c r="H374" s="77">
        <v>309.04199999999997</v>
      </c>
      <c r="I374" s="77">
        <v>628.51</v>
      </c>
      <c r="J374" s="77">
        <v>74.179000000000002</v>
      </c>
      <c r="K374" s="77">
        <v>1322.5830000000001</v>
      </c>
      <c r="L374" s="77"/>
      <c r="M374" s="77"/>
      <c r="N374" s="77"/>
      <c r="O374" s="77"/>
      <c r="P374" s="77"/>
    </row>
    <row r="375" spans="1:16" x14ac:dyDescent="0.2">
      <c r="A375" s="75"/>
      <c r="B375" s="77">
        <v>493.59199999999998</v>
      </c>
      <c r="C375" s="77">
        <v>300.17599999999999</v>
      </c>
      <c r="D375" s="77">
        <v>278.988</v>
      </c>
      <c r="E375" s="77">
        <v>433.298</v>
      </c>
      <c r="F375" s="77">
        <v>268.50400000000002</v>
      </c>
      <c r="G375" s="77">
        <v>784.27300000000002</v>
      </c>
      <c r="H375" s="77">
        <v>312.43400000000003</v>
      </c>
      <c r="I375" s="77">
        <v>611.505</v>
      </c>
      <c r="J375" s="77">
        <v>91.938999999999993</v>
      </c>
      <c r="K375" s="77">
        <v>1291.3630000000001</v>
      </c>
      <c r="L375" s="77"/>
      <c r="M375" s="77"/>
      <c r="N375" s="77"/>
      <c r="O375" s="77"/>
      <c r="P375" s="77"/>
    </row>
    <row r="376" spans="1:16" x14ac:dyDescent="0.2">
      <c r="A376" s="75"/>
      <c r="B376" s="77">
        <v>458.548</v>
      </c>
      <c r="C376" s="77">
        <v>272.90199999999999</v>
      </c>
      <c r="D376" s="77">
        <v>289.279</v>
      </c>
      <c r="E376" s="77">
        <v>421.767</v>
      </c>
      <c r="F376" s="77">
        <v>269.72899999999998</v>
      </c>
      <c r="G376" s="77">
        <v>735.72699999999998</v>
      </c>
      <c r="H376" s="77">
        <v>317.68400000000003</v>
      </c>
      <c r="I376" s="77">
        <v>607.59</v>
      </c>
      <c r="J376" s="77">
        <v>114.411</v>
      </c>
      <c r="K376" s="77">
        <v>1215.9839999999999</v>
      </c>
      <c r="L376" s="77"/>
      <c r="M376" s="77"/>
      <c r="N376" s="77"/>
      <c r="O376" s="77"/>
      <c r="P376" s="77"/>
    </row>
    <row r="377" spans="1:16" x14ac:dyDescent="0.2">
      <c r="A377" s="75"/>
      <c r="B377" s="77">
        <v>400.18900000000002</v>
      </c>
      <c r="C377" s="77">
        <v>267.47300000000001</v>
      </c>
      <c r="D377" s="77">
        <v>322.73099999999999</v>
      </c>
      <c r="E377" s="77">
        <v>413.52800000000002</v>
      </c>
      <c r="F377" s="77">
        <v>272.96600000000001</v>
      </c>
      <c r="G377" s="77">
        <v>675.52499999999998</v>
      </c>
      <c r="H377" s="77">
        <v>337.57499999999999</v>
      </c>
      <c r="I377" s="77">
        <v>608.76499999999999</v>
      </c>
      <c r="J377" s="77">
        <v>150.90199999999999</v>
      </c>
      <c r="K377" s="77">
        <v>1203.0329999999999</v>
      </c>
      <c r="L377" s="77"/>
      <c r="M377" s="77"/>
      <c r="N377" s="77"/>
      <c r="O377" s="77"/>
      <c r="P377" s="77"/>
    </row>
    <row r="378" spans="1:16" x14ac:dyDescent="0.2">
      <c r="A378" s="75"/>
      <c r="B378" s="77">
        <v>368.03100000000001</v>
      </c>
      <c r="C378" s="77">
        <v>270.48</v>
      </c>
      <c r="D378" s="77">
        <v>333.779</v>
      </c>
      <c r="E378" s="77">
        <v>421.02699999999999</v>
      </c>
      <c r="F378" s="77">
        <v>266.02300000000002</v>
      </c>
      <c r="G378" s="77">
        <v>647.9</v>
      </c>
      <c r="H378" s="77">
        <v>327.255</v>
      </c>
      <c r="I378" s="77">
        <v>619.62300000000005</v>
      </c>
      <c r="J378" s="77">
        <v>173.31200000000001</v>
      </c>
      <c r="K378" s="77">
        <v>1143.1220000000001</v>
      </c>
      <c r="L378" s="77"/>
      <c r="M378" s="77"/>
      <c r="N378" s="77"/>
      <c r="O378" s="77"/>
      <c r="P378" s="77"/>
    </row>
    <row r="379" spans="1:16" x14ac:dyDescent="0.2">
      <c r="A379" s="75"/>
      <c r="B379" s="77">
        <v>364.17599999999999</v>
      </c>
      <c r="C379" s="77">
        <v>273.91899999999998</v>
      </c>
      <c r="D379" s="77">
        <v>328.18799999999999</v>
      </c>
      <c r="E379" s="77">
        <v>466.42700000000002</v>
      </c>
      <c r="F379" s="77">
        <v>273.30399999999997</v>
      </c>
      <c r="G379" s="77">
        <v>637.71199999999999</v>
      </c>
      <c r="H379" s="77">
        <v>312.358</v>
      </c>
      <c r="I379" s="77">
        <v>653.14</v>
      </c>
      <c r="J379" s="77">
        <v>190.816</v>
      </c>
      <c r="K379" s="77">
        <v>1111.6959999999999</v>
      </c>
      <c r="L379" s="77"/>
      <c r="M379" s="77"/>
      <c r="N379" s="77"/>
      <c r="O379" s="77"/>
      <c r="P379" s="77"/>
    </row>
    <row r="380" spans="1:16" x14ac:dyDescent="0.2">
      <c r="A380" s="75"/>
      <c r="B380" s="77">
        <v>345.10500000000002</v>
      </c>
      <c r="C380" s="77">
        <v>272.81599999999997</v>
      </c>
      <c r="D380" s="77">
        <v>315.661</v>
      </c>
      <c r="E380" s="77">
        <v>505.16800000000001</v>
      </c>
      <c r="F380" s="77">
        <v>267.11900000000003</v>
      </c>
      <c r="G380" s="77">
        <v>572.69799999999998</v>
      </c>
      <c r="H380" s="77">
        <v>293.88200000000001</v>
      </c>
      <c r="I380" s="77">
        <v>641.58000000000004</v>
      </c>
      <c r="J380" s="77">
        <v>225.43899999999999</v>
      </c>
      <c r="K380" s="77">
        <v>1073.7159999999999</v>
      </c>
      <c r="L380" s="77"/>
      <c r="M380" s="77"/>
      <c r="N380" s="77"/>
      <c r="O380" s="77"/>
      <c r="P380" s="77"/>
    </row>
    <row r="381" spans="1:16" x14ac:dyDescent="0.2">
      <c r="A381" s="75"/>
      <c r="B381" s="77">
        <v>297.50599999999997</v>
      </c>
      <c r="C381" s="77">
        <v>279.30399999999997</v>
      </c>
      <c r="D381" s="77">
        <v>335.41699999999997</v>
      </c>
      <c r="E381" s="77">
        <v>541.00099999999998</v>
      </c>
      <c r="F381" s="77">
        <v>264.64499999999998</v>
      </c>
      <c r="G381" s="77">
        <v>502.84500000000003</v>
      </c>
      <c r="H381" s="77">
        <v>299.88299999999998</v>
      </c>
      <c r="I381" s="77">
        <v>639.59799999999996</v>
      </c>
      <c r="J381" s="77">
        <v>261.46899999999999</v>
      </c>
      <c r="K381" s="77">
        <v>1089.5429999999999</v>
      </c>
      <c r="L381" s="77"/>
      <c r="M381" s="77"/>
      <c r="N381" s="77"/>
      <c r="O381" s="77"/>
      <c r="P381" s="77"/>
    </row>
    <row r="382" spans="1:16" x14ac:dyDescent="0.2">
      <c r="A382" s="75"/>
      <c r="B382" s="77">
        <v>271.08199999999999</v>
      </c>
      <c r="C382" s="77">
        <v>286.29899999999998</v>
      </c>
      <c r="D382" s="77">
        <v>376.05700000000002</v>
      </c>
      <c r="E382" s="77">
        <v>563.55899999999997</v>
      </c>
      <c r="F382" s="77">
        <v>278.37200000000001</v>
      </c>
      <c r="G382" s="77">
        <v>503.25400000000002</v>
      </c>
      <c r="H382" s="77">
        <v>331.58300000000003</v>
      </c>
      <c r="I382" s="77">
        <v>633.94899999999996</v>
      </c>
      <c r="J382" s="77">
        <v>277.81099999999998</v>
      </c>
      <c r="K382" s="77">
        <v>1109.3140000000001</v>
      </c>
      <c r="L382" s="77"/>
      <c r="M382" s="77"/>
      <c r="N382" s="77"/>
      <c r="O382" s="77"/>
      <c r="P382" s="77"/>
    </row>
    <row r="383" spans="1:16" x14ac:dyDescent="0.2">
      <c r="A383" s="75"/>
      <c r="B383" s="77">
        <v>304.548</v>
      </c>
      <c r="C383" s="77">
        <v>302.95600000000002</v>
      </c>
      <c r="D383" s="77">
        <v>427.14</v>
      </c>
      <c r="E383" s="77">
        <v>567.33000000000004</v>
      </c>
      <c r="F383" s="77">
        <v>279.99099999999999</v>
      </c>
      <c r="G383" s="77">
        <v>491.21800000000002</v>
      </c>
      <c r="H383" s="77">
        <v>363.32900000000001</v>
      </c>
      <c r="I383" s="77">
        <v>594.52</v>
      </c>
      <c r="J383" s="77">
        <v>273.16300000000001</v>
      </c>
      <c r="K383" s="77">
        <v>1093.29</v>
      </c>
      <c r="L383" s="77"/>
      <c r="M383" s="77"/>
      <c r="N383" s="77"/>
      <c r="O383" s="77"/>
      <c r="P383" s="77"/>
    </row>
    <row r="384" spans="1:16" x14ac:dyDescent="0.2">
      <c r="A384" s="75"/>
      <c r="B384" s="77">
        <v>319.04700000000003</v>
      </c>
      <c r="C384" s="77">
        <v>321.36799999999999</v>
      </c>
      <c r="D384" s="77">
        <v>457.42899999999997</v>
      </c>
      <c r="E384" s="77">
        <v>572.68200000000002</v>
      </c>
      <c r="F384" s="77">
        <v>288.77800000000002</v>
      </c>
      <c r="G384" s="77">
        <v>477.53399999999999</v>
      </c>
      <c r="H384" s="77">
        <v>365.56</v>
      </c>
      <c r="I384" s="77">
        <v>565.15899999999999</v>
      </c>
      <c r="J384" s="77">
        <v>279.52499999999998</v>
      </c>
      <c r="K384" s="77">
        <v>1089.2840000000001</v>
      </c>
      <c r="L384" s="77"/>
      <c r="M384" s="77"/>
      <c r="N384" s="77"/>
      <c r="O384" s="77"/>
      <c r="P384" s="77"/>
    </row>
    <row r="385" spans="1:16" x14ac:dyDescent="0.2">
      <c r="A385" s="75"/>
      <c r="B385" s="77">
        <v>343.54899999999998</v>
      </c>
      <c r="C385" s="77">
        <v>342.95</v>
      </c>
      <c r="D385" s="77">
        <v>493.87400000000002</v>
      </c>
      <c r="E385" s="77">
        <v>593.58799999999997</v>
      </c>
      <c r="F385" s="77">
        <v>286.59100000000001</v>
      </c>
      <c r="G385" s="77">
        <v>467.13299999999998</v>
      </c>
      <c r="H385" s="77">
        <v>388.65600000000001</v>
      </c>
      <c r="I385" s="77">
        <v>526.65499999999997</v>
      </c>
      <c r="J385" s="77">
        <v>295.54300000000001</v>
      </c>
      <c r="K385" s="77">
        <v>1065.04</v>
      </c>
      <c r="L385" s="77"/>
      <c r="M385" s="77"/>
      <c r="N385" s="77"/>
      <c r="O385" s="77"/>
      <c r="P385" s="77"/>
    </row>
    <row r="386" spans="1:16" x14ac:dyDescent="0.2">
      <c r="A386" s="75"/>
      <c r="B386" s="77">
        <v>377.17</v>
      </c>
      <c r="C386" s="77">
        <v>335.29300000000001</v>
      </c>
      <c r="D386" s="77">
        <v>530.40499999999997</v>
      </c>
      <c r="E386" s="77">
        <v>567.20500000000004</v>
      </c>
      <c r="F386" s="77">
        <v>261.16199999999998</v>
      </c>
      <c r="G386" s="77">
        <v>433.10599999999999</v>
      </c>
      <c r="H386" s="77">
        <v>419.71499999999997</v>
      </c>
      <c r="I386" s="77">
        <v>492.32799999999997</v>
      </c>
      <c r="J386" s="77">
        <v>336.17500000000001</v>
      </c>
      <c r="K386" s="77">
        <v>992.79499999999996</v>
      </c>
      <c r="L386" s="77"/>
      <c r="M386" s="77"/>
      <c r="N386" s="77"/>
      <c r="O386" s="77"/>
      <c r="P386" s="77"/>
    </row>
    <row r="387" spans="1:16" x14ac:dyDescent="0.2">
      <c r="A387" s="75"/>
      <c r="B387" s="77">
        <v>374.113</v>
      </c>
      <c r="C387" s="77">
        <v>375.834</v>
      </c>
      <c r="D387" s="77">
        <v>557.15499999999997</v>
      </c>
      <c r="E387" s="77">
        <v>544.95600000000002</v>
      </c>
      <c r="F387" s="77">
        <v>257.80399999999997</v>
      </c>
      <c r="G387" s="77">
        <v>445.47699999999998</v>
      </c>
      <c r="H387" s="77">
        <v>439.52600000000001</v>
      </c>
      <c r="I387" s="77">
        <v>515.96900000000005</v>
      </c>
      <c r="J387" s="77">
        <v>359.96699999999998</v>
      </c>
      <c r="K387" s="77">
        <v>926.34699999999998</v>
      </c>
      <c r="L387" s="77"/>
      <c r="M387" s="77"/>
      <c r="N387" s="77"/>
      <c r="O387" s="77"/>
      <c r="P387" s="77"/>
    </row>
    <row r="388" spans="1:16" x14ac:dyDescent="0.2">
      <c r="A388" s="75"/>
      <c r="B388" s="77">
        <v>396.32400000000001</v>
      </c>
      <c r="C388" s="77">
        <v>458.78199999999998</v>
      </c>
      <c r="D388" s="77">
        <v>575.73199999999997</v>
      </c>
      <c r="E388" s="77">
        <v>576.91700000000003</v>
      </c>
      <c r="F388" s="77">
        <v>239.762</v>
      </c>
      <c r="G388" s="77">
        <v>483.904</v>
      </c>
      <c r="H388" s="77">
        <v>461.786</v>
      </c>
      <c r="I388" s="77">
        <v>510.12200000000001</v>
      </c>
      <c r="J388" s="77">
        <v>364.42500000000001</v>
      </c>
      <c r="K388" s="77">
        <v>837.346</v>
      </c>
      <c r="L388" s="77"/>
      <c r="M388" s="77"/>
      <c r="N388" s="77"/>
      <c r="O388" s="77"/>
      <c r="P388" s="77"/>
    </row>
    <row r="389" spans="1:16" x14ac:dyDescent="0.2">
      <c r="A389" s="75"/>
      <c r="B389" s="77">
        <v>427.30900000000003</v>
      </c>
      <c r="C389" s="77">
        <v>560.471</v>
      </c>
      <c r="D389" s="77">
        <v>587.09900000000005</v>
      </c>
      <c r="E389" s="77">
        <v>596.23900000000003</v>
      </c>
      <c r="F389" s="77">
        <v>271.95800000000003</v>
      </c>
      <c r="G389" s="77">
        <v>529.202</v>
      </c>
      <c r="H389" s="77">
        <v>476.56299999999999</v>
      </c>
      <c r="I389" s="77">
        <v>497.15899999999999</v>
      </c>
      <c r="J389" s="77">
        <v>397.85899999999998</v>
      </c>
      <c r="K389" s="77">
        <v>815.42600000000004</v>
      </c>
      <c r="L389" s="77"/>
      <c r="M389" s="77"/>
      <c r="N389" s="77"/>
      <c r="O389" s="77"/>
      <c r="P389" s="77"/>
    </row>
    <row r="390" spans="1:16" x14ac:dyDescent="0.2">
      <c r="A390" s="75"/>
      <c r="B390" s="77">
        <v>478.06</v>
      </c>
      <c r="C390" s="77">
        <v>589.92999999999995</v>
      </c>
      <c r="D390" s="77">
        <v>566.23500000000001</v>
      </c>
      <c r="E390" s="77">
        <v>594.29399999999998</v>
      </c>
      <c r="F390" s="77">
        <v>236.48599999999999</v>
      </c>
      <c r="G390" s="77">
        <v>540.60500000000002</v>
      </c>
      <c r="H390" s="77">
        <v>516.89</v>
      </c>
      <c r="I390" s="77">
        <v>452.22899999999998</v>
      </c>
      <c r="J390" s="77">
        <v>445.84899999999999</v>
      </c>
      <c r="K390" s="77">
        <v>836.81299999999999</v>
      </c>
      <c r="L390" s="77"/>
      <c r="M390" s="77"/>
      <c r="N390" s="77"/>
      <c r="O390" s="77"/>
      <c r="P390" s="77"/>
    </row>
    <row r="391" spans="1:16" x14ac:dyDescent="0.2">
      <c r="A391" s="75"/>
      <c r="B391" s="77">
        <v>534.39</v>
      </c>
      <c r="C391" s="77">
        <v>614.30700000000002</v>
      </c>
      <c r="D391" s="77">
        <v>551.36500000000001</v>
      </c>
      <c r="E391" s="77">
        <v>577.16399999999999</v>
      </c>
      <c r="F391" s="77">
        <v>217.673</v>
      </c>
      <c r="G391" s="77">
        <v>566.85299999999995</v>
      </c>
      <c r="H391" s="77">
        <v>540.47</v>
      </c>
      <c r="I391" s="77">
        <v>443.11500000000001</v>
      </c>
      <c r="J391" s="77">
        <v>508.77199999999999</v>
      </c>
      <c r="K391" s="77">
        <v>887.32500000000005</v>
      </c>
      <c r="L391" s="77"/>
      <c r="M391" s="77"/>
      <c r="N391" s="77"/>
      <c r="O391" s="77"/>
      <c r="P391" s="77"/>
    </row>
    <row r="392" spans="1:16" x14ac:dyDescent="0.2">
      <c r="A392" s="75"/>
      <c r="B392" s="77">
        <v>604.70000000000005</v>
      </c>
      <c r="C392" s="77">
        <v>613.31700000000001</v>
      </c>
      <c r="D392" s="77">
        <v>521.21100000000001</v>
      </c>
      <c r="E392" s="77">
        <v>556.99099999999999</v>
      </c>
      <c r="F392" s="77">
        <v>219.84</v>
      </c>
      <c r="G392" s="77">
        <v>629.84199999999998</v>
      </c>
      <c r="H392" s="77">
        <v>556.21199999999999</v>
      </c>
      <c r="I392" s="77">
        <v>423.62799999999999</v>
      </c>
      <c r="J392" s="77">
        <v>583.00400000000002</v>
      </c>
      <c r="K392" s="77">
        <v>923.06399999999996</v>
      </c>
      <c r="L392" s="77"/>
      <c r="M392" s="77"/>
      <c r="N392" s="77"/>
      <c r="O392" s="77"/>
      <c r="P392" s="77"/>
    </row>
    <row r="393" spans="1:16" x14ac:dyDescent="0.2">
      <c r="A393" s="75"/>
      <c r="B393" s="77">
        <v>673.32100000000003</v>
      </c>
      <c r="C393" s="77">
        <v>596.46600000000001</v>
      </c>
      <c r="D393" s="77">
        <v>553.70600000000002</v>
      </c>
      <c r="E393" s="77">
        <v>544.096</v>
      </c>
      <c r="F393" s="77">
        <v>231.66200000000001</v>
      </c>
      <c r="G393" s="77">
        <v>657.96</v>
      </c>
      <c r="H393" s="77">
        <v>572.197</v>
      </c>
      <c r="I393" s="77">
        <v>408.09199999999998</v>
      </c>
      <c r="J393" s="77">
        <v>707.06500000000005</v>
      </c>
      <c r="K393" s="77">
        <v>953.96100000000001</v>
      </c>
      <c r="L393" s="77"/>
      <c r="M393" s="77"/>
      <c r="N393" s="77"/>
      <c r="O393" s="77"/>
      <c r="P393" s="77"/>
    </row>
    <row r="394" spans="1:16" x14ac:dyDescent="0.2">
      <c r="A394" s="75"/>
      <c r="B394" s="77">
        <v>707.43399999999997</v>
      </c>
      <c r="C394" s="77">
        <v>575.601</v>
      </c>
      <c r="D394" s="77">
        <v>545.16099999999994</v>
      </c>
      <c r="E394" s="77">
        <v>504.505</v>
      </c>
      <c r="F394" s="77">
        <v>231.029</v>
      </c>
      <c r="G394" s="77">
        <v>685.8</v>
      </c>
      <c r="H394" s="77">
        <v>567.79600000000005</v>
      </c>
      <c r="I394" s="77">
        <v>428.30500000000001</v>
      </c>
      <c r="J394" s="77">
        <v>787.73199999999997</v>
      </c>
      <c r="K394" s="77">
        <v>987.78200000000004</v>
      </c>
      <c r="L394" s="77"/>
      <c r="M394" s="77"/>
      <c r="N394" s="77"/>
      <c r="O394" s="77"/>
      <c r="P394" s="77"/>
    </row>
    <row r="395" spans="1:16" x14ac:dyDescent="0.2">
      <c r="A395" s="75"/>
      <c r="B395" s="77">
        <v>719.69100000000003</v>
      </c>
      <c r="C395" s="77">
        <v>590.53899999999999</v>
      </c>
      <c r="D395" s="77">
        <v>533.63300000000004</v>
      </c>
      <c r="E395" s="77">
        <v>484.24299999999999</v>
      </c>
      <c r="F395" s="77">
        <v>243.249</v>
      </c>
      <c r="G395" s="77">
        <v>687.08799999999997</v>
      </c>
      <c r="H395" s="77">
        <v>596.245</v>
      </c>
      <c r="I395" s="77">
        <v>447.77300000000002</v>
      </c>
      <c r="J395" s="77">
        <v>899.14499999999998</v>
      </c>
      <c r="K395" s="77">
        <v>1012.2190000000001</v>
      </c>
      <c r="L395" s="77"/>
      <c r="M395" s="77"/>
      <c r="N395" s="77"/>
      <c r="O395" s="77"/>
      <c r="P395" s="77"/>
    </row>
    <row r="396" spans="1:16" x14ac:dyDescent="0.2">
      <c r="A396" s="75"/>
      <c r="B396" s="77">
        <v>797.42200000000003</v>
      </c>
      <c r="C396" s="77">
        <v>587.99800000000005</v>
      </c>
      <c r="D396" s="77">
        <v>511.33800000000002</v>
      </c>
      <c r="E396" s="77">
        <v>412.161</v>
      </c>
      <c r="F396" s="77">
        <v>261.68099999999998</v>
      </c>
      <c r="G396" s="77">
        <v>731.51499999999999</v>
      </c>
      <c r="H396" s="77">
        <v>593.04100000000005</v>
      </c>
      <c r="I396" s="77">
        <v>445.79399999999998</v>
      </c>
      <c r="J396" s="77">
        <v>1084.8040000000001</v>
      </c>
      <c r="K396" s="77">
        <v>1135.6579999999999</v>
      </c>
      <c r="L396" s="77"/>
      <c r="M396" s="77"/>
      <c r="N396" s="77"/>
      <c r="O396" s="77"/>
      <c r="P396" s="77"/>
    </row>
    <row r="397" spans="1:16" x14ac:dyDescent="0.2">
      <c r="A397" s="75"/>
      <c r="B397" s="77">
        <v>881.82100000000003</v>
      </c>
      <c r="C397" s="77">
        <v>599.66399999999999</v>
      </c>
      <c r="D397" s="77">
        <v>453.30099999999999</v>
      </c>
      <c r="E397" s="77">
        <v>369.96600000000001</v>
      </c>
      <c r="F397" s="77">
        <v>278.21600000000001</v>
      </c>
      <c r="G397" s="77">
        <v>763.01499999999999</v>
      </c>
      <c r="H397" s="77">
        <v>634.14</v>
      </c>
      <c r="I397" s="77">
        <v>416.05799999999999</v>
      </c>
      <c r="J397" s="77">
        <v>1231.0650000000001</v>
      </c>
      <c r="K397" s="77">
        <v>1238.48</v>
      </c>
      <c r="L397" s="77"/>
      <c r="M397" s="77"/>
      <c r="N397" s="77"/>
      <c r="O397" s="77"/>
      <c r="P397" s="77"/>
    </row>
    <row r="398" spans="1:16" x14ac:dyDescent="0.2">
      <c r="A398" s="75"/>
      <c r="B398" s="77">
        <v>931.29700000000003</v>
      </c>
      <c r="C398" s="77">
        <v>623.93200000000002</v>
      </c>
      <c r="D398" s="77">
        <v>433.53199999999998</v>
      </c>
      <c r="E398" s="77">
        <v>294.36500000000001</v>
      </c>
      <c r="F398" s="77">
        <v>277.88600000000002</v>
      </c>
      <c r="G398" s="77">
        <v>781.23699999999997</v>
      </c>
      <c r="H398" s="77">
        <v>628.20399999999995</v>
      </c>
      <c r="I398" s="77">
        <v>425.01100000000002</v>
      </c>
      <c r="J398" s="77">
        <v>1491.826</v>
      </c>
      <c r="K398" s="77">
        <v>1540.393</v>
      </c>
      <c r="L398" s="77"/>
      <c r="M398" s="77"/>
      <c r="N398" s="77"/>
      <c r="O398" s="77"/>
      <c r="P398" s="77"/>
    </row>
    <row r="399" spans="1:16" x14ac:dyDescent="0.2">
      <c r="A399" s="75"/>
      <c r="B399" s="77">
        <v>881.63300000000004</v>
      </c>
      <c r="C399" s="77">
        <v>596.73199999999997</v>
      </c>
      <c r="D399" s="77">
        <v>385.291</v>
      </c>
      <c r="E399" s="77">
        <v>268.14800000000002</v>
      </c>
      <c r="F399" s="77">
        <v>284.16199999999998</v>
      </c>
      <c r="G399" s="77">
        <v>805.72199999999998</v>
      </c>
      <c r="H399" s="77">
        <v>673.14800000000002</v>
      </c>
      <c r="I399" s="77">
        <v>424.358</v>
      </c>
      <c r="J399" s="77">
        <v>1729.633</v>
      </c>
      <c r="K399" s="77">
        <v>1684.5640000000001</v>
      </c>
      <c r="L399" s="77"/>
      <c r="M399" s="77"/>
      <c r="N399" s="77"/>
      <c r="O399" s="77"/>
      <c r="P399" s="77"/>
    </row>
    <row r="400" spans="1:16" x14ac:dyDescent="0.2">
      <c r="A400" s="75"/>
      <c r="B400" s="77">
        <v>770.87900000000002</v>
      </c>
      <c r="C400" s="77">
        <v>578.84400000000005</v>
      </c>
      <c r="D400" s="77">
        <v>343.30200000000002</v>
      </c>
      <c r="E400" s="77">
        <v>243.541</v>
      </c>
      <c r="F400" s="77">
        <v>290.36599999999999</v>
      </c>
      <c r="G400" s="77">
        <v>802.10799999999995</v>
      </c>
      <c r="H400" s="77">
        <v>724.85299999999995</v>
      </c>
      <c r="I400" s="77">
        <v>467.334</v>
      </c>
      <c r="J400" s="77">
        <v>1957.723</v>
      </c>
      <c r="K400" s="77">
        <v>1828.8409999999999</v>
      </c>
      <c r="L400" s="77"/>
      <c r="M400" s="77"/>
      <c r="N400" s="77"/>
      <c r="O400" s="77"/>
      <c r="P400" s="77"/>
    </row>
    <row r="401" spans="1:16" x14ac:dyDescent="0.2">
      <c r="A401" s="75"/>
      <c r="B401" s="77">
        <v>728.93</v>
      </c>
      <c r="C401" s="77">
        <v>551.05399999999997</v>
      </c>
      <c r="D401" s="77">
        <v>296.78500000000003</v>
      </c>
      <c r="E401" s="77">
        <v>238.82400000000001</v>
      </c>
      <c r="F401" s="77">
        <v>293.38200000000001</v>
      </c>
      <c r="G401" s="77">
        <v>829.03599999999994</v>
      </c>
      <c r="H401" s="77">
        <v>731.96900000000005</v>
      </c>
      <c r="I401" s="77">
        <v>514.74</v>
      </c>
      <c r="J401" s="77">
        <v>2101.4659999999999</v>
      </c>
      <c r="K401" s="77">
        <v>1990.2059999999999</v>
      </c>
      <c r="L401" s="77"/>
      <c r="M401" s="77"/>
      <c r="N401" s="77"/>
      <c r="O401" s="77"/>
      <c r="P401" s="77"/>
    </row>
    <row r="402" spans="1:16" x14ac:dyDescent="0.2">
      <c r="A402" s="75"/>
      <c r="B402" s="77">
        <v>738.56899999999996</v>
      </c>
      <c r="C402" s="77">
        <v>511.726</v>
      </c>
      <c r="D402" s="77">
        <v>254.833</v>
      </c>
      <c r="E402" s="77">
        <v>221.49100000000001</v>
      </c>
      <c r="F402" s="77">
        <v>304.26100000000002</v>
      </c>
      <c r="G402" s="77">
        <v>913.10199999999998</v>
      </c>
      <c r="H402" s="77">
        <v>750.64</v>
      </c>
      <c r="I402" s="77">
        <v>536.01199999999994</v>
      </c>
      <c r="J402" s="77">
        <v>2197.2979999999998</v>
      </c>
      <c r="K402" s="77">
        <v>2197.8440000000001</v>
      </c>
      <c r="L402" s="77"/>
      <c r="M402" s="77"/>
      <c r="N402" s="77"/>
      <c r="O402" s="77"/>
      <c r="P402" s="77"/>
    </row>
    <row r="403" spans="1:16" x14ac:dyDescent="0.2">
      <c r="A403" s="75"/>
      <c r="B403" s="77">
        <v>660.71699999999998</v>
      </c>
      <c r="C403" s="77">
        <v>466.834</v>
      </c>
      <c r="D403" s="77">
        <v>222.35599999999999</v>
      </c>
      <c r="E403" s="77">
        <v>205.251</v>
      </c>
      <c r="F403" s="77">
        <v>355.904</v>
      </c>
      <c r="G403" s="77">
        <v>991.70699999999999</v>
      </c>
      <c r="H403" s="77">
        <v>800.95699999999999</v>
      </c>
      <c r="I403" s="77">
        <v>538.98400000000004</v>
      </c>
      <c r="J403" s="77">
        <v>2290.6860000000001</v>
      </c>
      <c r="K403" s="77">
        <v>2466.1410000000001</v>
      </c>
      <c r="L403" s="77"/>
      <c r="M403" s="77"/>
      <c r="N403" s="77"/>
      <c r="O403" s="77"/>
      <c r="P403" s="77"/>
    </row>
    <row r="404" spans="1:16" x14ac:dyDescent="0.2">
      <c r="A404" s="75"/>
      <c r="B404" s="77">
        <v>596.53200000000004</v>
      </c>
      <c r="C404" s="77">
        <v>427.32299999999998</v>
      </c>
      <c r="D404" s="77">
        <v>211.34800000000001</v>
      </c>
      <c r="E404" s="77">
        <v>180.72399999999999</v>
      </c>
      <c r="F404" s="77">
        <v>369.99</v>
      </c>
      <c r="G404" s="77">
        <v>1044.04</v>
      </c>
      <c r="H404" s="77">
        <v>822.95500000000004</v>
      </c>
      <c r="I404" s="77">
        <v>548.95299999999997</v>
      </c>
      <c r="J404" s="77">
        <v>2418.5520000000001</v>
      </c>
      <c r="K404" s="77">
        <v>2697.3560000000002</v>
      </c>
      <c r="L404" s="77"/>
      <c r="M404" s="77"/>
      <c r="N404" s="77"/>
      <c r="O404" s="77"/>
      <c r="P404" s="77"/>
    </row>
    <row r="405" spans="1:16" x14ac:dyDescent="0.2">
      <c r="A405" s="75"/>
      <c r="B405" s="77">
        <v>561.33900000000006</v>
      </c>
      <c r="C405" s="77">
        <v>358.488</v>
      </c>
      <c r="D405" s="77">
        <v>199.30500000000001</v>
      </c>
      <c r="E405" s="77">
        <v>172.33</v>
      </c>
      <c r="F405" s="77">
        <v>370.93400000000003</v>
      </c>
      <c r="G405" s="77">
        <v>1099.5260000000001</v>
      </c>
      <c r="H405" s="77">
        <v>825.27099999999996</v>
      </c>
      <c r="I405" s="77">
        <v>584.56299999999999</v>
      </c>
      <c r="J405" s="77">
        <v>2667.6840000000002</v>
      </c>
      <c r="K405" s="77">
        <v>3010.8989999999999</v>
      </c>
      <c r="L405" s="77"/>
      <c r="M405" s="77"/>
      <c r="N405" s="77"/>
      <c r="O405" s="77"/>
      <c r="P405" s="77"/>
    </row>
    <row r="406" spans="1:16" x14ac:dyDescent="0.2">
      <c r="A406" s="75"/>
      <c r="B406" s="77">
        <v>482.00099999999998</v>
      </c>
      <c r="C406" s="77">
        <v>333.887</v>
      </c>
      <c r="D406" s="77">
        <v>187.75899999999999</v>
      </c>
      <c r="E406" s="77">
        <v>165.47399999999999</v>
      </c>
      <c r="F406" s="77">
        <v>367.53500000000003</v>
      </c>
      <c r="G406" s="77">
        <v>1154.817</v>
      </c>
      <c r="H406" s="77">
        <v>807.255</v>
      </c>
      <c r="I406" s="77">
        <v>666.41300000000001</v>
      </c>
      <c r="J406" s="77">
        <v>3050.3130000000001</v>
      </c>
      <c r="K406" s="77">
        <v>3409.5259999999998</v>
      </c>
      <c r="L406" s="77"/>
      <c r="M406" s="77"/>
      <c r="N406" s="77"/>
      <c r="O406" s="77"/>
      <c r="P406" s="77"/>
    </row>
    <row r="407" spans="1:16" x14ac:dyDescent="0.2">
      <c r="A407" s="75"/>
      <c r="B407" s="77">
        <v>452.18200000000002</v>
      </c>
      <c r="C407" s="77">
        <v>293.08499999999998</v>
      </c>
      <c r="D407" s="77">
        <v>176.88800000000001</v>
      </c>
      <c r="E407" s="77">
        <v>176.31899999999999</v>
      </c>
      <c r="F407" s="77">
        <v>373.38400000000001</v>
      </c>
      <c r="G407" s="77">
        <v>1205.5</v>
      </c>
      <c r="H407" s="77">
        <v>740.87300000000005</v>
      </c>
      <c r="I407" s="77">
        <v>718.78899999999999</v>
      </c>
      <c r="J407" s="77">
        <v>3463.1280000000002</v>
      </c>
      <c r="K407" s="77">
        <v>3848.8820000000001</v>
      </c>
      <c r="L407" s="77"/>
      <c r="M407" s="77"/>
      <c r="N407" s="77"/>
      <c r="O407" s="77"/>
      <c r="P407" s="77"/>
    </row>
    <row r="408" spans="1:16" x14ac:dyDescent="0.2">
      <c r="A408" s="75"/>
      <c r="B408" s="77">
        <v>401.96499999999997</v>
      </c>
      <c r="C408" s="77">
        <v>268.70699999999999</v>
      </c>
      <c r="D408" s="77">
        <v>173.392</v>
      </c>
      <c r="E408" s="77">
        <v>193.76499999999999</v>
      </c>
      <c r="F408" s="77">
        <v>405.80099999999999</v>
      </c>
      <c r="G408" s="77">
        <v>1212.3900000000001</v>
      </c>
      <c r="H408" s="77">
        <v>677.49400000000003</v>
      </c>
      <c r="I408" s="77">
        <v>729.79499999999996</v>
      </c>
      <c r="J408" s="77">
        <v>4035.5239999999999</v>
      </c>
      <c r="K408" s="77">
        <v>4464.5739999999996</v>
      </c>
      <c r="L408" s="77"/>
      <c r="M408" s="77"/>
      <c r="N408" s="77"/>
      <c r="O408" s="77"/>
      <c r="P408" s="77"/>
    </row>
    <row r="409" spans="1:16" x14ac:dyDescent="0.2">
      <c r="A409" s="75"/>
      <c r="B409" s="77">
        <v>382.63299999999998</v>
      </c>
      <c r="C409" s="77">
        <v>247.86</v>
      </c>
      <c r="D409" s="77">
        <v>154.74799999999999</v>
      </c>
      <c r="E409" s="77">
        <v>165.52500000000001</v>
      </c>
      <c r="F409" s="77">
        <v>424.73500000000001</v>
      </c>
      <c r="G409" s="77">
        <v>1194.846</v>
      </c>
      <c r="H409" s="77">
        <v>565.56200000000001</v>
      </c>
      <c r="I409" s="77">
        <v>719.02499999999998</v>
      </c>
      <c r="J409" s="77">
        <v>4369.098</v>
      </c>
      <c r="K409" s="77">
        <v>5239.2910000000002</v>
      </c>
      <c r="L409" s="77"/>
      <c r="M409" s="77"/>
      <c r="N409" s="77"/>
      <c r="O409" s="77"/>
      <c r="P409" s="77"/>
    </row>
    <row r="410" spans="1:16" x14ac:dyDescent="0.2">
      <c r="A410" s="75"/>
      <c r="B410" s="77">
        <v>333.35599999999999</v>
      </c>
      <c r="C410" s="77">
        <v>221.86600000000001</v>
      </c>
      <c r="D410" s="77">
        <v>141.74</v>
      </c>
      <c r="E410" s="77">
        <v>146.42500000000001</v>
      </c>
      <c r="F410" s="77">
        <v>459.90800000000002</v>
      </c>
      <c r="G410" s="77">
        <v>1162.3409999999999</v>
      </c>
      <c r="H410" s="77">
        <v>491.97399999999999</v>
      </c>
      <c r="I410" s="77">
        <v>741.96100000000001</v>
      </c>
      <c r="J410" s="77">
        <v>4885.3459999999995</v>
      </c>
      <c r="K410" s="77">
        <v>5717.44</v>
      </c>
      <c r="L410" s="77"/>
      <c r="M410" s="77"/>
      <c r="N410" s="77"/>
      <c r="O410" s="77"/>
      <c r="P410" s="77"/>
    </row>
    <row r="411" spans="1:16" x14ac:dyDescent="0.2">
      <c r="A411" s="75"/>
      <c r="B411" s="77">
        <v>291.99599999999998</v>
      </c>
      <c r="C411" s="77">
        <v>224.07900000000001</v>
      </c>
      <c r="D411" s="77">
        <v>142.19800000000001</v>
      </c>
      <c r="E411" s="77">
        <v>139.417</v>
      </c>
      <c r="F411" s="77">
        <v>475.05599999999998</v>
      </c>
      <c r="G411" s="77">
        <v>1135.191</v>
      </c>
      <c r="H411" s="77">
        <v>434.63299999999998</v>
      </c>
      <c r="I411" s="77">
        <v>742.47299999999996</v>
      </c>
      <c r="J411" s="77">
        <v>5141.12</v>
      </c>
      <c r="K411" s="77">
        <v>5784.7910000000002</v>
      </c>
      <c r="L411" s="77"/>
      <c r="M411" s="77"/>
      <c r="N411" s="77"/>
      <c r="O411" s="77"/>
      <c r="P411" s="77"/>
    </row>
    <row r="412" spans="1:16" x14ac:dyDescent="0.2">
      <c r="A412" s="75"/>
      <c r="B412" s="77">
        <v>275.66300000000001</v>
      </c>
      <c r="C412" s="77">
        <v>223.94</v>
      </c>
      <c r="D412" s="77">
        <v>161.93799999999999</v>
      </c>
      <c r="E412" s="77">
        <v>143.09299999999999</v>
      </c>
      <c r="F412" s="77">
        <v>450.98599999999999</v>
      </c>
      <c r="G412" s="77">
        <v>1090.289</v>
      </c>
      <c r="H412" s="77">
        <v>357.38499999999999</v>
      </c>
      <c r="I412" s="77">
        <v>779.07299999999998</v>
      </c>
      <c r="J412" s="77">
        <v>5231.7759999999998</v>
      </c>
      <c r="K412" s="77">
        <v>5798.4340000000002</v>
      </c>
      <c r="L412" s="77"/>
      <c r="M412" s="77"/>
      <c r="N412" s="77"/>
      <c r="O412" s="77"/>
      <c r="P412" s="77"/>
    </row>
    <row r="413" spans="1:16" x14ac:dyDescent="0.2">
      <c r="A413" s="75"/>
      <c r="B413" s="77">
        <v>259.226</v>
      </c>
      <c r="C413" s="77">
        <v>214.899</v>
      </c>
      <c r="D413" s="77">
        <v>178.39500000000001</v>
      </c>
      <c r="E413" s="77">
        <v>154.93600000000001</v>
      </c>
      <c r="F413" s="77">
        <v>436.66</v>
      </c>
      <c r="G413" s="77">
        <v>1020.9349999999999</v>
      </c>
      <c r="H413" s="77">
        <v>308.95600000000002</v>
      </c>
      <c r="I413" s="77">
        <v>814.39499999999998</v>
      </c>
      <c r="J413" s="77">
        <v>5286.3159999999998</v>
      </c>
      <c r="K413" s="77">
        <v>5437.0219999999999</v>
      </c>
      <c r="L413" s="77"/>
      <c r="M413" s="77"/>
      <c r="N413" s="77"/>
      <c r="O413" s="77"/>
      <c r="P413" s="77"/>
    </row>
    <row r="414" spans="1:16" x14ac:dyDescent="0.2">
      <c r="A414" s="75"/>
      <c r="B414" s="77">
        <v>248.477</v>
      </c>
      <c r="C414" s="77">
        <v>209.798</v>
      </c>
      <c r="D414" s="77">
        <v>180.97499999999999</v>
      </c>
      <c r="E414" s="77">
        <v>167.48</v>
      </c>
      <c r="F414" s="77">
        <v>450.51799999999997</v>
      </c>
      <c r="G414" s="77">
        <v>897.58500000000004</v>
      </c>
      <c r="H414" s="77">
        <v>266.46800000000002</v>
      </c>
      <c r="I414" s="77">
        <v>829.44799999999998</v>
      </c>
      <c r="J414" s="77">
        <v>4872.7870000000003</v>
      </c>
      <c r="K414" s="77">
        <v>5025.5339999999997</v>
      </c>
      <c r="L414" s="77"/>
      <c r="M414" s="77"/>
      <c r="N414" s="77"/>
      <c r="O414" s="77"/>
      <c r="P414" s="77"/>
    </row>
    <row r="415" spans="1:16" x14ac:dyDescent="0.2">
      <c r="A415" s="75"/>
      <c r="B415" s="77">
        <v>282.76400000000001</v>
      </c>
      <c r="C415" s="77">
        <v>191.56200000000001</v>
      </c>
      <c r="D415" s="77">
        <v>187.58</v>
      </c>
      <c r="E415" s="77">
        <v>171.87</v>
      </c>
      <c r="F415" s="77">
        <v>461.31700000000001</v>
      </c>
      <c r="G415" s="77">
        <v>753.77499999999998</v>
      </c>
      <c r="H415" s="77">
        <v>237.607</v>
      </c>
      <c r="I415" s="77">
        <v>885.96100000000001</v>
      </c>
      <c r="J415" s="77">
        <v>4328.5789999999997</v>
      </c>
      <c r="K415" s="77">
        <v>4575.42</v>
      </c>
      <c r="L415" s="77"/>
      <c r="M415" s="77"/>
      <c r="N415" s="77"/>
      <c r="O415" s="77"/>
      <c r="P415" s="77"/>
    </row>
    <row r="416" spans="1:16" x14ac:dyDescent="0.2">
      <c r="A416" s="75"/>
      <c r="B416" s="77">
        <v>294.65499999999997</v>
      </c>
      <c r="C416" s="77">
        <v>179.23500000000001</v>
      </c>
      <c r="D416" s="77">
        <v>179.42099999999999</v>
      </c>
      <c r="E416" s="77">
        <v>163.30600000000001</v>
      </c>
      <c r="F416" s="77">
        <v>489.238</v>
      </c>
      <c r="G416" s="77">
        <v>633.00300000000004</v>
      </c>
      <c r="H416" s="77">
        <v>204.26599999999999</v>
      </c>
      <c r="I416" s="77">
        <v>940.43899999999996</v>
      </c>
      <c r="J416" s="77">
        <v>3937.5830000000001</v>
      </c>
      <c r="K416" s="77">
        <v>3540.2950000000001</v>
      </c>
      <c r="L416" s="77"/>
      <c r="M416" s="77"/>
      <c r="N416" s="77"/>
      <c r="O416" s="77"/>
      <c r="P416" s="77"/>
    </row>
    <row r="417" spans="1:16" x14ac:dyDescent="0.2">
      <c r="A417" s="75"/>
      <c r="B417" s="77">
        <v>294.53699999999998</v>
      </c>
      <c r="C417" s="77">
        <v>161.52199999999999</v>
      </c>
      <c r="D417" s="77">
        <v>166.79300000000001</v>
      </c>
      <c r="E417" s="77">
        <v>170.393</v>
      </c>
      <c r="F417" s="77">
        <v>503.15</v>
      </c>
      <c r="G417" s="77">
        <v>552.29899999999998</v>
      </c>
      <c r="H417" s="77">
        <v>180.791</v>
      </c>
      <c r="I417" s="77">
        <v>971.86</v>
      </c>
      <c r="J417" s="77">
        <v>3310.806</v>
      </c>
      <c r="K417" s="77">
        <v>2962.9569999999999</v>
      </c>
      <c r="L417" s="77"/>
      <c r="M417" s="77"/>
      <c r="N417" s="77"/>
      <c r="O417" s="77"/>
      <c r="P417" s="77"/>
    </row>
    <row r="418" spans="1:16" x14ac:dyDescent="0.2">
      <c r="A418" s="75"/>
      <c r="B418" s="77">
        <v>266.38099999999997</v>
      </c>
      <c r="C418" s="77">
        <v>143.25899999999999</v>
      </c>
      <c r="D418" s="77">
        <v>163.48599999999999</v>
      </c>
      <c r="E418" s="77">
        <v>169.947</v>
      </c>
      <c r="F418" s="77">
        <v>515.18399999999997</v>
      </c>
      <c r="G418" s="77">
        <v>507.76400000000001</v>
      </c>
      <c r="H418" s="77">
        <v>148.81899999999999</v>
      </c>
      <c r="I418" s="77">
        <v>1015.086</v>
      </c>
      <c r="J418" s="77">
        <v>2609.0740000000001</v>
      </c>
      <c r="K418" s="77">
        <v>2265.0590000000002</v>
      </c>
      <c r="L418" s="77"/>
      <c r="M418" s="77"/>
      <c r="N418" s="77"/>
      <c r="O418" s="77"/>
      <c r="P418" s="77"/>
    </row>
    <row r="419" spans="1:16" x14ac:dyDescent="0.2">
      <c r="A419" s="75"/>
      <c r="B419" s="77">
        <v>246.07499999999999</v>
      </c>
      <c r="C419" s="77">
        <v>146.15799999999999</v>
      </c>
      <c r="D419" s="77">
        <v>161.95599999999999</v>
      </c>
      <c r="E419" s="77">
        <v>163.97200000000001</v>
      </c>
      <c r="F419" s="77">
        <v>483.09100000000001</v>
      </c>
      <c r="G419" s="77">
        <v>443.38499999999999</v>
      </c>
      <c r="H419" s="77">
        <v>135.46299999999999</v>
      </c>
      <c r="I419" s="77">
        <v>1054.95</v>
      </c>
      <c r="J419" s="77">
        <v>2041.65</v>
      </c>
      <c r="K419" s="77">
        <v>1959.462</v>
      </c>
      <c r="L419" s="77"/>
      <c r="M419" s="77"/>
      <c r="N419" s="77"/>
      <c r="O419" s="77"/>
      <c r="P419" s="77"/>
    </row>
    <row r="420" spans="1:16" x14ac:dyDescent="0.2">
      <c r="A420" s="75"/>
      <c r="B420" s="77">
        <v>236.15299999999999</v>
      </c>
      <c r="C420" s="77">
        <v>151.916</v>
      </c>
      <c r="D420" s="77">
        <v>172.80099999999999</v>
      </c>
      <c r="E420" s="77">
        <v>148.56</v>
      </c>
      <c r="F420" s="77">
        <v>438.60199999999998</v>
      </c>
      <c r="G420" s="77">
        <v>348.56799999999998</v>
      </c>
      <c r="H420" s="77">
        <v>121.23</v>
      </c>
      <c r="I420" s="77">
        <v>1072.327</v>
      </c>
      <c r="J420" s="77">
        <v>1686.8679999999999</v>
      </c>
      <c r="K420" s="77">
        <v>1544.2760000000001</v>
      </c>
      <c r="L420" s="77"/>
      <c r="M420" s="77"/>
      <c r="N420" s="77"/>
      <c r="O420" s="77"/>
      <c r="P420" s="77"/>
    </row>
    <row r="421" spans="1:16" x14ac:dyDescent="0.2">
      <c r="A421" s="75"/>
      <c r="B421" s="77">
        <v>229.51300000000001</v>
      </c>
      <c r="C421" s="77">
        <v>167.24199999999999</v>
      </c>
      <c r="D421" s="77">
        <v>166.911</v>
      </c>
      <c r="E421" s="77">
        <v>149.26599999999999</v>
      </c>
      <c r="F421" s="77">
        <v>419.5</v>
      </c>
      <c r="G421" s="77">
        <v>286.38600000000002</v>
      </c>
      <c r="H421" s="77">
        <v>115.527</v>
      </c>
      <c r="I421" s="77">
        <v>1042.1859999999999</v>
      </c>
      <c r="J421" s="77">
        <v>1256.3800000000001</v>
      </c>
      <c r="K421" s="77">
        <v>1226.21</v>
      </c>
      <c r="L421" s="77"/>
      <c r="M421" s="77"/>
      <c r="N421" s="77"/>
      <c r="O421" s="77"/>
      <c r="P421" s="77"/>
    </row>
    <row r="422" spans="1:16" x14ac:dyDescent="0.2">
      <c r="A422" s="75"/>
      <c r="B422" s="77">
        <v>210.036</v>
      </c>
      <c r="C422" s="77">
        <v>179.64400000000001</v>
      </c>
      <c r="D422" s="77">
        <v>153.822</v>
      </c>
      <c r="E422" s="77">
        <v>138.60499999999999</v>
      </c>
      <c r="F422" s="77">
        <v>375.15300000000002</v>
      </c>
      <c r="G422" s="77">
        <v>218.821</v>
      </c>
      <c r="H422" s="77">
        <v>115.98099999999999</v>
      </c>
      <c r="I422" s="77">
        <v>978.53599999999994</v>
      </c>
      <c r="J422" s="77">
        <v>977.18399999999997</v>
      </c>
      <c r="K422" s="77">
        <v>1057.674</v>
      </c>
      <c r="L422" s="77"/>
      <c r="M422" s="77"/>
      <c r="N422" s="77"/>
      <c r="O422" s="77"/>
      <c r="P422" s="77"/>
    </row>
    <row r="423" spans="1:16" x14ac:dyDescent="0.2">
      <c r="A423" s="75"/>
      <c r="B423" s="77">
        <v>207.76900000000001</v>
      </c>
      <c r="C423" s="77">
        <v>141.94300000000001</v>
      </c>
      <c r="D423" s="77">
        <v>136.73500000000001</v>
      </c>
      <c r="E423" s="77">
        <v>141.489</v>
      </c>
      <c r="F423" s="77">
        <v>302.33999999999997</v>
      </c>
      <c r="G423" s="77">
        <v>187.19800000000001</v>
      </c>
      <c r="H423" s="77">
        <v>86.317999999999998</v>
      </c>
      <c r="I423" s="77">
        <v>933.58799999999997</v>
      </c>
      <c r="J423" s="77">
        <v>838.17700000000002</v>
      </c>
      <c r="K423" s="77">
        <v>888.096</v>
      </c>
      <c r="L423" s="77"/>
      <c r="M423" s="77"/>
      <c r="N423" s="77"/>
      <c r="O423" s="77"/>
      <c r="P423" s="77"/>
    </row>
    <row r="424" spans="1:16" x14ac:dyDescent="0.2">
      <c r="A424" s="75"/>
      <c r="B424" s="77">
        <v>202.21899999999999</v>
      </c>
      <c r="C424" s="77">
        <v>138.54</v>
      </c>
      <c r="D424" s="77">
        <v>114.426</v>
      </c>
      <c r="E424" s="77">
        <v>155.071</v>
      </c>
      <c r="F424" s="77">
        <v>271.62900000000002</v>
      </c>
      <c r="G424" s="77">
        <v>180.55699999999999</v>
      </c>
      <c r="H424" s="77">
        <v>84.242000000000004</v>
      </c>
      <c r="I424" s="77">
        <v>873.82299999999998</v>
      </c>
      <c r="J424" s="77">
        <v>668.31500000000005</v>
      </c>
      <c r="K424" s="77">
        <v>703.78</v>
      </c>
      <c r="L424" s="77"/>
      <c r="M424" s="77"/>
      <c r="N424" s="77"/>
      <c r="O424" s="77"/>
      <c r="P424" s="77"/>
    </row>
    <row r="425" spans="1:16" x14ac:dyDescent="0.2">
      <c r="A425" s="75"/>
      <c r="B425" s="77">
        <v>211.88499999999999</v>
      </c>
      <c r="C425" s="77">
        <v>139.73699999999999</v>
      </c>
      <c r="D425" s="77">
        <v>117.94799999999999</v>
      </c>
      <c r="E425" s="77">
        <v>180.154</v>
      </c>
      <c r="F425" s="77">
        <v>233.04</v>
      </c>
      <c r="G425" s="77">
        <v>166.76499999999999</v>
      </c>
      <c r="H425" s="77">
        <v>73.078999999999994</v>
      </c>
      <c r="I425" s="77">
        <v>793.66099999999994</v>
      </c>
      <c r="J425" s="77">
        <v>540.98</v>
      </c>
      <c r="K425" s="77">
        <v>603.36099999999999</v>
      </c>
      <c r="L425" s="77"/>
      <c r="M425" s="77"/>
      <c r="N425" s="77"/>
      <c r="O425" s="77"/>
      <c r="P425" s="77"/>
    </row>
    <row r="426" spans="1:16" x14ac:dyDescent="0.2">
      <c r="A426" s="75"/>
      <c r="B426" s="77">
        <v>200.73</v>
      </c>
      <c r="C426" s="77">
        <v>145.91900000000001</v>
      </c>
      <c r="D426" s="77">
        <v>121.01</v>
      </c>
      <c r="E426" s="77">
        <v>181.65700000000001</v>
      </c>
      <c r="F426" s="77">
        <v>210.70599999999999</v>
      </c>
      <c r="G426" s="77">
        <v>150.298</v>
      </c>
      <c r="H426" s="77">
        <v>69.394999999999996</v>
      </c>
      <c r="I426" s="77">
        <v>739.60699999999997</v>
      </c>
      <c r="J426" s="77">
        <v>459.86599999999999</v>
      </c>
      <c r="K426" s="77">
        <v>544.803</v>
      </c>
      <c r="L426" s="77"/>
      <c r="M426" s="77"/>
      <c r="N426" s="77"/>
      <c r="O426" s="77"/>
      <c r="P426" s="77"/>
    </row>
    <row r="427" spans="1:16" x14ac:dyDescent="0.2">
      <c r="A427" s="75"/>
      <c r="B427" s="77">
        <v>192.82599999999999</v>
      </c>
      <c r="C427" s="77">
        <v>160.233</v>
      </c>
      <c r="D427" s="77">
        <v>121.571</v>
      </c>
      <c r="E427" s="77">
        <v>172.74199999999999</v>
      </c>
      <c r="F427" s="77">
        <v>169.22800000000001</v>
      </c>
      <c r="G427" s="77">
        <v>138.70500000000001</v>
      </c>
      <c r="H427" s="77">
        <v>64.757000000000005</v>
      </c>
      <c r="I427" s="77">
        <v>673.14700000000005</v>
      </c>
      <c r="J427" s="77">
        <v>366.25400000000002</v>
      </c>
      <c r="K427" s="77">
        <v>467.67700000000002</v>
      </c>
      <c r="L427" s="77"/>
      <c r="M427" s="77"/>
      <c r="N427" s="77"/>
      <c r="O427" s="77"/>
      <c r="P427" s="77"/>
    </row>
    <row r="428" spans="1:16" x14ac:dyDescent="0.2">
      <c r="A428" s="75"/>
      <c r="B428" s="77">
        <v>190.62</v>
      </c>
      <c r="C428" s="77">
        <v>159.17599999999999</v>
      </c>
      <c r="D428" s="77">
        <v>123.34099999999999</v>
      </c>
      <c r="E428" s="77">
        <v>142.41399999999999</v>
      </c>
      <c r="F428" s="77">
        <v>140.66900000000001</v>
      </c>
      <c r="G428" s="77">
        <v>113.637</v>
      </c>
      <c r="H428" s="77">
        <v>72.867999999999995</v>
      </c>
      <c r="I428" s="77">
        <v>580.32500000000005</v>
      </c>
      <c r="J428" s="77">
        <v>316.41300000000001</v>
      </c>
      <c r="K428" s="77">
        <v>421.572</v>
      </c>
      <c r="L428" s="77"/>
      <c r="M428" s="77"/>
      <c r="N428" s="77"/>
      <c r="O428" s="77"/>
      <c r="P428" s="77"/>
    </row>
    <row r="429" spans="1:16" x14ac:dyDescent="0.2">
      <c r="A429" s="75"/>
      <c r="B429" s="77">
        <v>193.41300000000001</v>
      </c>
      <c r="C429" s="77">
        <v>156.751</v>
      </c>
      <c r="D429" s="77">
        <v>128.69999999999999</v>
      </c>
      <c r="E429" s="77">
        <v>123.82299999999999</v>
      </c>
      <c r="F429" s="77">
        <v>137.982</v>
      </c>
      <c r="G429" s="77">
        <v>91.62</v>
      </c>
      <c r="H429" s="77">
        <v>82.150999999999996</v>
      </c>
      <c r="I429" s="77">
        <v>458.26</v>
      </c>
      <c r="J429" s="77">
        <v>288.86599999999999</v>
      </c>
      <c r="K429" s="77">
        <v>428.94</v>
      </c>
      <c r="L429" s="77"/>
      <c r="M429" s="77"/>
      <c r="N429" s="77"/>
      <c r="O429" s="77"/>
      <c r="P429" s="77"/>
    </row>
    <row r="430" spans="1:16" x14ac:dyDescent="0.2">
      <c r="A430" s="75"/>
      <c r="B430" s="77">
        <v>179.899</v>
      </c>
      <c r="C430" s="77">
        <v>152.898</v>
      </c>
      <c r="D430" s="77">
        <v>136.80600000000001</v>
      </c>
      <c r="E430" s="77">
        <v>106.881</v>
      </c>
      <c r="F430" s="77">
        <v>114.258</v>
      </c>
      <c r="G430" s="77">
        <v>84.867999999999995</v>
      </c>
      <c r="H430" s="77">
        <v>82.882000000000005</v>
      </c>
      <c r="I430" s="77">
        <v>399.31400000000002</v>
      </c>
      <c r="J430" s="77">
        <v>218.67699999999999</v>
      </c>
      <c r="K430" s="77">
        <v>399.09899999999999</v>
      </c>
      <c r="L430" s="77"/>
      <c r="M430" s="77"/>
      <c r="N430" s="77"/>
      <c r="O430" s="77"/>
      <c r="P430" s="77"/>
    </row>
    <row r="431" spans="1:16" x14ac:dyDescent="0.2">
      <c r="A431" s="75"/>
      <c r="B431" s="77">
        <v>172.65700000000001</v>
      </c>
      <c r="C431" s="77">
        <v>155.05000000000001</v>
      </c>
      <c r="D431" s="77">
        <v>143.911</v>
      </c>
      <c r="E431" s="77">
        <v>101.86</v>
      </c>
      <c r="F431" s="77">
        <v>93.528999999999996</v>
      </c>
      <c r="G431" s="77">
        <v>84.411000000000001</v>
      </c>
      <c r="H431" s="77">
        <v>76.135999999999996</v>
      </c>
      <c r="I431" s="77">
        <v>327.70100000000002</v>
      </c>
      <c r="J431" s="77">
        <v>178.87200000000001</v>
      </c>
      <c r="K431" s="77">
        <v>377.58300000000003</v>
      </c>
      <c r="L431" s="77"/>
      <c r="M431" s="77"/>
      <c r="N431" s="77"/>
      <c r="O431" s="77"/>
      <c r="P431" s="77"/>
    </row>
    <row r="432" spans="1:16" x14ac:dyDescent="0.2">
      <c r="A432" s="75"/>
      <c r="B432" s="77">
        <v>171.89699999999999</v>
      </c>
      <c r="C432" s="77">
        <v>154.923</v>
      </c>
      <c r="D432" s="77">
        <v>150.11099999999999</v>
      </c>
      <c r="E432" s="77">
        <v>109.502</v>
      </c>
      <c r="F432" s="77">
        <v>87.090999999999994</v>
      </c>
      <c r="G432" s="77">
        <v>77.736999999999995</v>
      </c>
      <c r="H432" s="77">
        <v>67.590999999999994</v>
      </c>
      <c r="I432" s="77">
        <v>271.84899999999999</v>
      </c>
      <c r="J432" s="77">
        <v>161.351</v>
      </c>
      <c r="K432" s="77">
        <v>361.08100000000002</v>
      </c>
      <c r="L432" s="77"/>
      <c r="M432" s="77"/>
      <c r="N432" s="77"/>
      <c r="O432" s="77"/>
      <c r="P432" s="77"/>
    </row>
    <row r="433" spans="1:16" x14ac:dyDescent="0.2">
      <c r="A433" s="75"/>
      <c r="B433" s="77">
        <v>202.3</v>
      </c>
      <c r="C433" s="77">
        <v>147.82499999999999</v>
      </c>
      <c r="D433" s="77">
        <v>139.43299999999999</v>
      </c>
      <c r="E433" s="77">
        <v>118.991</v>
      </c>
      <c r="F433" s="77">
        <v>83.001999999999995</v>
      </c>
      <c r="G433" s="77">
        <v>83.334999999999994</v>
      </c>
      <c r="H433" s="77">
        <v>51.406999999999996</v>
      </c>
      <c r="I433" s="77">
        <v>229.911</v>
      </c>
      <c r="J433" s="77">
        <v>151.19800000000001</v>
      </c>
      <c r="K433" s="77">
        <v>337.48500000000001</v>
      </c>
      <c r="L433" s="77"/>
      <c r="M433" s="77"/>
      <c r="N433" s="77"/>
      <c r="O433" s="77"/>
      <c r="P433" s="77"/>
    </row>
    <row r="434" spans="1:16" x14ac:dyDescent="0.2">
      <c r="A434" s="75"/>
      <c r="B434" s="77">
        <v>195.28700000000001</v>
      </c>
      <c r="C434" s="77">
        <v>139.99100000000001</v>
      </c>
      <c r="D434" s="77">
        <v>137.53899999999999</v>
      </c>
      <c r="E434" s="77">
        <v>128.84299999999999</v>
      </c>
      <c r="F434" s="77">
        <v>76.528999999999996</v>
      </c>
      <c r="G434" s="77">
        <v>75.900999999999996</v>
      </c>
      <c r="H434" s="77">
        <v>39.682000000000002</v>
      </c>
      <c r="I434" s="77">
        <v>177.602</v>
      </c>
      <c r="J434" s="77">
        <v>133.29599999999999</v>
      </c>
      <c r="K434" s="77">
        <v>327.64800000000002</v>
      </c>
      <c r="L434" s="77"/>
      <c r="M434" s="77"/>
      <c r="N434" s="77"/>
      <c r="O434" s="77"/>
      <c r="P434" s="77"/>
    </row>
    <row r="435" spans="1:16" x14ac:dyDescent="0.2">
      <c r="A435" s="75"/>
      <c r="B435" s="77">
        <v>190.34200000000001</v>
      </c>
      <c r="C435" s="77">
        <v>142.48099999999999</v>
      </c>
      <c r="D435" s="77">
        <v>133.822</v>
      </c>
      <c r="E435" s="77">
        <v>152.71100000000001</v>
      </c>
      <c r="F435" s="77">
        <v>70.42</v>
      </c>
      <c r="G435" s="77">
        <v>64.971999999999994</v>
      </c>
      <c r="H435" s="77">
        <v>46.406999999999996</v>
      </c>
      <c r="I435" s="77">
        <v>142.54499999999999</v>
      </c>
      <c r="J435" s="77">
        <v>139.08099999999999</v>
      </c>
      <c r="K435" s="77">
        <v>342.291</v>
      </c>
      <c r="L435" s="77"/>
      <c r="M435" s="77"/>
      <c r="N435" s="77"/>
      <c r="O435" s="77"/>
      <c r="P435" s="77"/>
    </row>
    <row r="436" spans="1:16" x14ac:dyDescent="0.2">
      <c r="A436" s="75"/>
      <c r="B436" s="77">
        <v>190.33099999999999</v>
      </c>
      <c r="C436" s="77">
        <v>137.26300000000001</v>
      </c>
      <c r="D436" s="77">
        <v>128.636</v>
      </c>
      <c r="E436" s="77">
        <v>163.24299999999999</v>
      </c>
      <c r="F436" s="77">
        <v>68.417000000000002</v>
      </c>
      <c r="G436" s="77">
        <v>47.167000000000002</v>
      </c>
      <c r="H436" s="77">
        <v>54.835999999999999</v>
      </c>
      <c r="I436" s="77">
        <v>130.566</v>
      </c>
      <c r="J436" s="77">
        <v>145.69399999999999</v>
      </c>
      <c r="K436" s="77">
        <v>292.43099999999998</v>
      </c>
      <c r="L436" s="77"/>
      <c r="M436" s="77"/>
      <c r="N436" s="77"/>
      <c r="O436" s="77"/>
      <c r="P436" s="77"/>
    </row>
    <row r="437" spans="1:16" x14ac:dyDescent="0.2">
      <c r="A437" s="75"/>
      <c r="B437" s="77">
        <v>206.81399999999999</v>
      </c>
      <c r="C437" s="77">
        <v>141.81700000000001</v>
      </c>
      <c r="D437" s="77">
        <v>126.66200000000001</v>
      </c>
      <c r="E437" s="77">
        <v>157.10599999999999</v>
      </c>
      <c r="F437" s="77">
        <v>79.697000000000003</v>
      </c>
      <c r="G437" s="77">
        <v>44.366999999999997</v>
      </c>
      <c r="H437" s="77">
        <v>59.256999999999998</v>
      </c>
      <c r="I437" s="77">
        <v>127.27200000000001</v>
      </c>
      <c r="J437" s="77">
        <v>134.11099999999999</v>
      </c>
      <c r="K437" s="77">
        <v>269.98599999999999</v>
      </c>
      <c r="L437" s="77"/>
      <c r="M437" s="77"/>
      <c r="N437" s="77"/>
      <c r="O437" s="77"/>
      <c r="P437" s="77"/>
    </row>
    <row r="438" spans="1:16" x14ac:dyDescent="0.2">
      <c r="A438" s="75"/>
      <c r="B438" s="77">
        <v>193.053</v>
      </c>
      <c r="C438" s="77">
        <v>142.28</v>
      </c>
      <c r="D438" s="77">
        <v>130.20599999999999</v>
      </c>
      <c r="E438" s="77">
        <v>137.321</v>
      </c>
      <c r="F438" s="77">
        <v>85.195999999999998</v>
      </c>
      <c r="G438" s="77">
        <v>51.506</v>
      </c>
      <c r="H438" s="77">
        <v>47.192</v>
      </c>
      <c r="I438" s="77">
        <v>132.97</v>
      </c>
      <c r="J438" s="77">
        <v>120.66500000000001</v>
      </c>
      <c r="K438" s="77">
        <v>285.05099999999999</v>
      </c>
      <c r="L438" s="77"/>
      <c r="M438" s="77"/>
      <c r="N438" s="77"/>
      <c r="O438" s="77"/>
      <c r="P438" s="77"/>
    </row>
    <row r="439" spans="1:16" x14ac:dyDescent="0.2">
      <c r="A439" s="75"/>
      <c r="B439" s="77">
        <v>175.54300000000001</v>
      </c>
      <c r="C439" s="77">
        <v>147.97</v>
      </c>
      <c r="D439" s="77">
        <v>134.524</v>
      </c>
      <c r="E439" s="77">
        <v>127.688</v>
      </c>
      <c r="F439" s="77">
        <v>71.588999999999999</v>
      </c>
      <c r="G439" s="77">
        <v>52.277000000000001</v>
      </c>
      <c r="H439" s="77">
        <v>40.646999999999998</v>
      </c>
      <c r="I439" s="77">
        <v>140.66900000000001</v>
      </c>
      <c r="J439" s="77">
        <v>114.03100000000001</v>
      </c>
      <c r="K439" s="77">
        <v>288.69400000000002</v>
      </c>
      <c r="L439" s="77"/>
      <c r="M439" s="77"/>
      <c r="N439" s="77"/>
      <c r="O439" s="77"/>
      <c r="P439" s="77"/>
    </row>
    <row r="440" spans="1:16" x14ac:dyDescent="0.2">
      <c r="A440" s="75"/>
      <c r="B440" s="77">
        <v>167.99799999999999</v>
      </c>
      <c r="C440" s="77">
        <v>143.554</v>
      </c>
      <c r="D440" s="77">
        <v>149.69499999999999</v>
      </c>
      <c r="E440" s="77">
        <v>123.396</v>
      </c>
      <c r="F440" s="77">
        <v>72.260999999999996</v>
      </c>
      <c r="G440" s="77">
        <v>47.863999999999997</v>
      </c>
      <c r="H440" s="77">
        <v>32.918999999999997</v>
      </c>
      <c r="I440" s="77">
        <v>122.145</v>
      </c>
      <c r="J440" s="77">
        <v>108.508</v>
      </c>
      <c r="K440" s="77">
        <v>277.51299999999998</v>
      </c>
      <c r="L440" s="77"/>
      <c r="M440" s="77"/>
      <c r="N440" s="77"/>
      <c r="O440" s="77"/>
      <c r="P440" s="77"/>
    </row>
    <row r="441" spans="1:16" x14ac:dyDescent="0.2">
      <c r="A441" s="75"/>
      <c r="B441" s="77">
        <v>166.91</v>
      </c>
      <c r="C441" s="77">
        <v>173.636</v>
      </c>
      <c r="D441" s="77">
        <v>155.97499999999999</v>
      </c>
      <c r="E441" s="77">
        <v>135.97900000000001</v>
      </c>
      <c r="F441" s="77">
        <v>69.034000000000006</v>
      </c>
      <c r="G441" s="77">
        <v>40.497999999999998</v>
      </c>
      <c r="H441" s="77">
        <v>30.245000000000001</v>
      </c>
      <c r="I441" s="77">
        <v>94.923000000000002</v>
      </c>
      <c r="J441" s="77">
        <v>104.34399999999999</v>
      </c>
      <c r="K441" s="77">
        <v>286.27199999999999</v>
      </c>
      <c r="L441" s="77"/>
      <c r="M441" s="77"/>
      <c r="N441" s="77"/>
      <c r="O441" s="77"/>
      <c r="P441" s="77"/>
    </row>
    <row r="442" spans="1:16" x14ac:dyDescent="0.2">
      <c r="A442" s="75"/>
      <c r="B442" s="77">
        <v>169.495</v>
      </c>
      <c r="C442" s="77">
        <v>174.63499999999999</v>
      </c>
      <c r="D442" s="77">
        <v>145.71799999999999</v>
      </c>
      <c r="E442" s="77">
        <v>156.251</v>
      </c>
      <c r="F442" s="77">
        <v>70.16</v>
      </c>
      <c r="G442" s="77">
        <v>41.389000000000003</v>
      </c>
      <c r="H442" s="77">
        <v>37.844000000000001</v>
      </c>
      <c r="I442" s="77">
        <v>79.546000000000006</v>
      </c>
      <c r="J442" s="77">
        <v>84.498000000000005</v>
      </c>
      <c r="K442" s="77">
        <v>301.11500000000001</v>
      </c>
      <c r="L442" s="77"/>
      <c r="M442" s="77"/>
      <c r="N442" s="77"/>
      <c r="O442" s="77"/>
      <c r="P442" s="77"/>
    </row>
    <row r="443" spans="1:16" x14ac:dyDescent="0.2">
      <c r="A443" s="75"/>
      <c r="B443" s="77">
        <v>170.59800000000001</v>
      </c>
      <c r="C443" s="77">
        <v>183.50399999999999</v>
      </c>
      <c r="D443" s="77">
        <v>133.16</v>
      </c>
      <c r="E443" s="77">
        <v>157.227</v>
      </c>
      <c r="F443" s="77">
        <v>61.542000000000002</v>
      </c>
      <c r="G443" s="77">
        <v>35.771999999999998</v>
      </c>
      <c r="H443" s="77">
        <v>40.082999999999998</v>
      </c>
      <c r="I443" s="77">
        <v>68.948999999999998</v>
      </c>
      <c r="J443" s="77">
        <v>72.402000000000001</v>
      </c>
      <c r="K443" s="77">
        <v>315.21300000000002</v>
      </c>
      <c r="L443" s="77"/>
      <c r="M443" s="77"/>
      <c r="N443" s="77"/>
      <c r="O443" s="77"/>
      <c r="P443" s="77"/>
    </row>
    <row r="444" spans="1:16" x14ac:dyDescent="0.2">
      <c r="A444" s="75"/>
      <c r="B444" s="77">
        <v>163.11500000000001</v>
      </c>
      <c r="C444" s="77">
        <v>172.64699999999999</v>
      </c>
      <c r="D444" s="77">
        <v>128.023</v>
      </c>
      <c r="E444" s="77">
        <v>154.97</v>
      </c>
      <c r="F444" s="77">
        <v>48.706000000000003</v>
      </c>
      <c r="G444" s="77">
        <v>25.495000000000001</v>
      </c>
      <c r="H444" s="77">
        <v>35.36</v>
      </c>
      <c r="I444" s="77">
        <v>66.192999999999998</v>
      </c>
      <c r="J444" s="77">
        <v>82.045000000000002</v>
      </c>
      <c r="K444" s="77">
        <v>326.72300000000001</v>
      </c>
      <c r="L444" s="77"/>
      <c r="M444" s="77"/>
      <c r="N444" s="77"/>
      <c r="O444" s="77"/>
      <c r="P444" s="77"/>
    </row>
    <row r="445" spans="1:16" x14ac:dyDescent="0.2">
      <c r="A445" s="75"/>
      <c r="B445" s="77">
        <v>152.17500000000001</v>
      </c>
      <c r="C445" s="77">
        <v>150.82900000000001</v>
      </c>
      <c r="D445" s="77">
        <v>138.02000000000001</v>
      </c>
      <c r="E445" s="77">
        <v>143.44399999999999</v>
      </c>
      <c r="F445" s="77">
        <v>46.003</v>
      </c>
      <c r="G445" s="77">
        <v>24.619</v>
      </c>
      <c r="H445" s="77">
        <v>31.616</v>
      </c>
      <c r="I445" s="77">
        <v>74.7</v>
      </c>
      <c r="J445" s="77">
        <v>84.078999999999994</v>
      </c>
      <c r="K445" s="77">
        <v>241.27600000000001</v>
      </c>
      <c r="L445" s="77"/>
      <c r="M445" s="77"/>
      <c r="N445" s="77"/>
      <c r="O445" s="77"/>
      <c r="P445" s="77"/>
    </row>
    <row r="446" spans="1:16" x14ac:dyDescent="0.2">
      <c r="A446" s="75"/>
      <c r="B446" s="77">
        <v>146.458</v>
      </c>
      <c r="C446" s="77">
        <v>146.72399999999999</v>
      </c>
      <c r="D446" s="77">
        <v>136.226</v>
      </c>
      <c r="E446" s="77">
        <v>132.53100000000001</v>
      </c>
      <c r="F446" s="77">
        <v>39.603000000000002</v>
      </c>
      <c r="G446" s="77">
        <v>28.879000000000001</v>
      </c>
      <c r="H446" s="77">
        <v>25.884</v>
      </c>
      <c r="I446" s="77">
        <v>84.206999999999994</v>
      </c>
      <c r="J446" s="77">
        <v>75.055000000000007</v>
      </c>
      <c r="K446" s="77">
        <v>242.60599999999999</v>
      </c>
      <c r="L446" s="77"/>
      <c r="M446" s="77"/>
      <c r="N446" s="77"/>
      <c r="O446" s="77"/>
      <c r="P446" s="77"/>
    </row>
    <row r="447" spans="1:16" x14ac:dyDescent="0.2">
      <c r="A447" s="75"/>
      <c r="B447" s="77">
        <v>152.24700000000001</v>
      </c>
      <c r="C447" s="77">
        <v>139.374</v>
      </c>
      <c r="D447" s="77">
        <v>143.48099999999999</v>
      </c>
      <c r="E447" s="77">
        <v>113.892</v>
      </c>
      <c r="F447" s="77">
        <v>44.015000000000001</v>
      </c>
      <c r="G447" s="77">
        <v>36.362000000000002</v>
      </c>
      <c r="H447" s="77">
        <v>35.893000000000001</v>
      </c>
      <c r="I447" s="77">
        <v>77.983999999999995</v>
      </c>
      <c r="J447" s="77">
        <v>68.108000000000004</v>
      </c>
      <c r="K447" s="77">
        <v>257.286</v>
      </c>
      <c r="L447" s="77"/>
      <c r="M447" s="77"/>
      <c r="N447" s="77"/>
      <c r="O447" s="77"/>
      <c r="P447" s="77"/>
    </row>
    <row r="448" spans="1:16" x14ac:dyDescent="0.2">
      <c r="A448" s="75"/>
      <c r="B448" s="77">
        <v>159.73699999999999</v>
      </c>
      <c r="C448" s="77">
        <v>132.11600000000001</v>
      </c>
      <c r="D448" s="77">
        <v>140.703</v>
      </c>
      <c r="E448" s="77">
        <v>118.75700000000001</v>
      </c>
      <c r="F448" s="77">
        <v>50.875999999999998</v>
      </c>
      <c r="G448" s="77">
        <v>32.737000000000002</v>
      </c>
      <c r="H448" s="77">
        <v>32.43</v>
      </c>
      <c r="I448" s="77">
        <v>60.793999999999997</v>
      </c>
      <c r="J448" s="77">
        <v>62.749000000000002</v>
      </c>
      <c r="K448" s="77">
        <v>275.17700000000002</v>
      </c>
      <c r="L448" s="77"/>
      <c r="M448" s="77"/>
      <c r="N448" s="77"/>
      <c r="O448" s="77"/>
      <c r="P448" s="77"/>
    </row>
    <row r="449" spans="1:16" x14ac:dyDescent="0.2">
      <c r="A449" s="75"/>
      <c r="B449" s="75"/>
      <c r="C449" s="75"/>
      <c r="D449" s="75"/>
      <c r="E449" s="75"/>
      <c r="F449" s="77">
        <v>50.65</v>
      </c>
      <c r="G449" s="77">
        <v>28.655000000000001</v>
      </c>
      <c r="H449" s="77">
        <v>22.015000000000001</v>
      </c>
      <c r="I449" s="77">
        <v>50.994999999999997</v>
      </c>
      <c r="J449" s="77">
        <v>60.375</v>
      </c>
      <c r="K449" s="75"/>
      <c r="L449" s="75"/>
      <c r="M449" s="75"/>
      <c r="N449" s="75"/>
      <c r="O449" s="75"/>
      <c r="P449" s="75"/>
    </row>
    <row r="450" spans="1:16" x14ac:dyDescent="0.2">
      <c r="A450" s="75"/>
      <c r="B450" s="75"/>
      <c r="C450" s="75"/>
      <c r="D450" s="75"/>
      <c r="E450" s="75"/>
      <c r="F450" s="77">
        <v>57.71</v>
      </c>
      <c r="G450" s="77">
        <v>21.716999999999999</v>
      </c>
      <c r="H450" s="77">
        <v>24.869</v>
      </c>
      <c r="I450" s="77">
        <v>38.47</v>
      </c>
      <c r="J450" s="77">
        <v>62.926000000000002</v>
      </c>
      <c r="K450" s="75"/>
      <c r="L450" s="75"/>
      <c r="M450" s="75"/>
      <c r="N450" s="75"/>
      <c r="O450" s="75"/>
      <c r="P450" s="75"/>
    </row>
    <row r="451" spans="1:16" x14ac:dyDescent="0.2">
      <c r="A451" s="75"/>
      <c r="B451" s="75"/>
      <c r="C451" s="75"/>
      <c r="D451" s="75"/>
      <c r="E451" s="75"/>
      <c r="F451" s="77">
        <v>55.622999999999998</v>
      </c>
      <c r="G451" s="77">
        <v>19.28</v>
      </c>
      <c r="H451" s="77">
        <v>27.74</v>
      </c>
      <c r="I451" s="77">
        <v>35.252000000000002</v>
      </c>
      <c r="J451" s="77">
        <v>69.763000000000005</v>
      </c>
      <c r="K451" s="75"/>
      <c r="L451" s="75"/>
      <c r="M451" s="75"/>
      <c r="N451" s="75"/>
      <c r="O451" s="75"/>
      <c r="P451" s="75"/>
    </row>
    <row r="452" spans="1:16" x14ac:dyDescent="0.2">
      <c r="A452" s="75"/>
      <c r="B452" s="75"/>
      <c r="C452" s="75"/>
      <c r="D452" s="75"/>
      <c r="E452" s="75"/>
      <c r="F452" s="77">
        <v>53.491</v>
      </c>
      <c r="G452" s="77">
        <v>17.303000000000001</v>
      </c>
      <c r="H452" s="77">
        <v>26.062000000000001</v>
      </c>
      <c r="I452" s="77">
        <v>36.343000000000004</v>
      </c>
      <c r="J452" s="77">
        <v>68.625</v>
      </c>
      <c r="K452" s="75"/>
      <c r="L452" s="75"/>
      <c r="M452" s="75"/>
      <c r="N452" s="75"/>
      <c r="O452" s="75"/>
      <c r="P452" s="75"/>
    </row>
    <row r="453" spans="1:16" x14ac:dyDescent="0.2">
      <c r="A453" s="75"/>
      <c r="B453" s="75"/>
      <c r="C453" s="75"/>
      <c r="D453" s="75"/>
      <c r="E453" s="75"/>
      <c r="F453" s="77">
        <v>37.128999999999998</v>
      </c>
      <c r="G453" s="77">
        <v>16.439</v>
      </c>
      <c r="H453" s="77">
        <v>25.329000000000001</v>
      </c>
      <c r="I453" s="77">
        <v>40.761000000000003</v>
      </c>
      <c r="J453" s="77">
        <v>69.974000000000004</v>
      </c>
      <c r="K453" s="75"/>
      <c r="L453" s="75"/>
      <c r="M453" s="75"/>
      <c r="N453" s="75"/>
      <c r="O453" s="75"/>
      <c r="P453" s="75"/>
    </row>
    <row r="454" spans="1:16" x14ac:dyDescent="0.2">
      <c r="A454" s="75"/>
      <c r="B454" s="75"/>
      <c r="C454" s="75"/>
      <c r="D454" s="75"/>
      <c r="E454" s="75"/>
      <c r="F454" s="77">
        <v>38.024000000000001</v>
      </c>
      <c r="G454" s="77">
        <v>19.009</v>
      </c>
      <c r="H454" s="77">
        <v>25.516999999999999</v>
      </c>
      <c r="I454" s="77">
        <v>50.679000000000002</v>
      </c>
      <c r="J454" s="77">
        <v>70.369</v>
      </c>
      <c r="K454" s="75"/>
      <c r="L454" s="75"/>
      <c r="M454" s="75"/>
      <c r="N454" s="75"/>
      <c r="O454" s="75"/>
      <c r="P454" s="75"/>
    </row>
    <row r="455" spans="1:16" x14ac:dyDescent="0.2">
      <c r="A455" s="75"/>
      <c r="B455" s="75"/>
      <c r="C455" s="75"/>
      <c r="D455" s="75"/>
      <c r="E455" s="75"/>
      <c r="F455" s="77">
        <v>45.73</v>
      </c>
      <c r="G455" s="77">
        <v>18.446999999999999</v>
      </c>
      <c r="H455" s="77">
        <v>30.358000000000001</v>
      </c>
      <c r="I455" s="77">
        <v>59.988999999999997</v>
      </c>
      <c r="J455" s="77">
        <v>62.558999999999997</v>
      </c>
      <c r="K455" s="75"/>
      <c r="L455" s="75"/>
      <c r="M455" s="75"/>
      <c r="N455" s="75"/>
      <c r="O455" s="75"/>
      <c r="P455" s="75"/>
    </row>
    <row r="456" spans="1:16" x14ac:dyDescent="0.2">
      <c r="A456" s="75"/>
      <c r="B456" s="75"/>
      <c r="C456" s="75"/>
      <c r="D456" s="75"/>
      <c r="E456" s="75"/>
      <c r="F456" s="77">
        <v>49.889000000000003</v>
      </c>
      <c r="G456" s="77">
        <v>21.254000000000001</v>
      </c>
      <c r="H456" s="77">
        <v>30.094000000000001</v>
      </c>
      <c r="I456" s="77">
        <v>41.954000000000001</v>
      </c>
      <c r="J456" s="77">
        <v>67.918999999999997</v>
      </c>
      <c r="K456" s="75"/>
      <c r="L456" s="75"/>
      <c r="M456" s="75"/>
      <c r="N456" s="75"/>
      <c r="O456" s="75"/>
      <c r="P456" s="75"/>
    </row>
    <row r="457" spans="1:16" x14ac:dyDescent="0.2">
      <c r="A457" s="75"/>
      <c r="B457" s="75"/>
      <c r="C457" s="75"/>
      <c r="D457" s="75"/>
      <c r="E457" s="75"/>
      <c r="F457" s="77">
        <v>51.73</v>
      </c>
      <c r="G457" s="77">
        <v>23.39</v>
      </c>
      <c r="H457" s="75"/>
      <c r="I457" s="77">
        <v>42.97</v>
      </c>
      <c r="J457" s="77">
        <v>59.741999999999997</v>
      </c>
      <c r="K457" s="75"/>
      <c r="L457" s="75"/>
      <c r="M457" s="75"/>
      <c r="N457" s="75"/>
      <c r="O457" s="75"/>
      <c r="P457" s="75"/>
    </row>
    <row r="458" spans="1:16" x14ac:dyDescent="0.2">
      <c r="A458" s="75"/>
      <c r="B458" s="75"/>
      <c r="C458" s="75"/>
      <c r="D458" s="75"/>
      <c r="E458" s="75"/>
      <c r="F458" s="75"/>
      <c r="G458" s="75"/>
      <c r="H458" s="75"/>
      <c r="I458" s="77">
        <v>40.334000000000003</v>
      </c>
      <c r="J458" s="75"/>
      <c r="K458" s="75"/>
      <c r="L458" s="75"/>
      <c r="M458" s="75"/>
      <c r="N458" s="75"/>
      <c r="O458" s="75"/>
      <c r="P458" s="75"/>
    </row>
    <row r="459" spans="1:16" x14ac:dyDescent="0.2">
      <c r="A459" s="75"/>
      <c r="B459" s="75"/>
      <c r="C459" s="75"/>
      <c r="D459" s="75"/>
      <c r="E459" s="75"/>
      <c r="F459" s="75"/>
      <c r="G459" s="75"/>
      <c r="H459" s="75"/>
      <c r="I459" s="77">
        <v>41.156999999999996</v>
      </c>
      <c r="J459" s="75"/>
      <c r="K459" s="75"/>
      <c r="L459" s="75"/>
      <c r="M459" s="75"/>
      <c r="N459" s="75"/>
      <c r="O459" s="75"/>
      <c r="P459" s="75"/>
    </row>
  </sheetData>
  <mergeCells count="7">
    <mergeCell ref="AF25:AF27"/>
    <mergeCell ref="AF28:AF30"/>
    <mergeCell ref="B1:E1"/>
    <mergeCell ref="F1:I1"/>
    <mergeCell ref="AT10:AW10"/>
    <mergeCell ref="AT15:AW15"/>
    <mergeCell ref="AF22:AF24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75A26-BE04-1942-BF4B-DD4109AB8B0C}">
  <dimension ref="A1"/>
  <sheetViews>
    <sheetView workbookViewId="0">
      <selection activeCell="H16" sqref="H16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Fig 1c</vt:lpstr>
      <vt:lpstr>Fig 1d</vt:lpstr>
      <vt:lpstr>Fig 2ab</vt:lpstr>
      <vt:lpstr>Fig 2d</vt:lpstr>
      <vt:lpstr>Fig 2f</vt:lpstr>
      <vt:lpstr>Fig 4b</vt:lpstr>
      <vt:lpstr>Fig 4d</vt:lpstr>
      <vt:lpstr>Fig 5c gel</vt:lpstr>
      <vt:lpstr>Fig5cd</vt:lpstr>
      <vt:lpstr>Fig 5e gels</vt:lpstr>
      <vt:lpstr>Fig 5e</vt:lpstr>
      <vt:lpstr>Fig 5f</vt:lpstr>
      <vt:lpstr>Fig 6b</vt:lpstr>
      <vt:lpstr>Fig 6c</vt:lpstr>
      <vt:lpstr>Extended Data Fig 2, 3</vt:lpstr>
      <vt:lpstr>Extended Data Fig 4</vt:lpstr>
      <vt:lpstr>Extended Data Fig 6</vt:lpstr>
      <vt:lpstr>Extended Data Fig 8</vt:lpstr>
      <vt:lpstr>Extended Data Fig 9</vt:lpstr>
      <vt:lpstr>Supplementary Figure 1</vt:lpstr>
      <vt:lpstr>Supplemental Figure 4</vt:lpstr>
      <vt:lpstr>Supplementary Figure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Saba</dc:creator>
  <cp:lastModifiedBy>Jason Saba</cp:lastModifiedBy>
  <dcterms:created xsi:type="dcterms:W3CDTF">2024-09-05T19:30:24Z</dcterms:created>
  <dcterms:modified xsi:type="dcterms:W3CDTF">2024-11-04T19:03:15Z</dcterms:modified>
</cp:coreProperties>
</file>